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1.xml" ContentType="application/vnd.openxmlformats-officedocument.spreadsheetml.pivot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pa/My Documents/Consulting/Nevada/Emissions/"/>
    </mc:Choice>
  </mc:AlternateContent>
  <xr:revisionPtr revIDLastSave="0" documentId="13_ncr:1_{C68948CB-4287-314A-A18C-0BCD2D985AA7}" xr6:coauthVersionLast="47" xr6:coauthVersionMax="47" xr10:uidLastSave="{00000000-0000-0000-0000-000000000000}"/>
  <bookViews>
    <workbookView xWindow="10820" yWindow="2200" windowWidth="36980" windowHeight="23580" activeTab="1" xr2:uid="{08A945D5-877B-DD4B-A738-31477783CE89}"/>
  </bookViews>
  <sheets>
    <sheet name="Annual" sheetId="2" r:id="rId1"/>
    <sheet name="Monthly" sheetId="3" r:id="rId2"/>
    <sheet name="EIA-923" sheetId="4" r:id="rId3"/>
    <sheet name="EIA Pivot" sheetId="5" r:id="rId4"/>
    <sheet name="Calcs" sheetId="8" r:id="rId5"/>
    <sheet name="NOx controls comparison" sheetId="9" r:id="rId6"/>
    <sheet name="Gas Boiler SCR" sheetId="15" r:id="rId7"/>
    <sheet name="Gas Boiler SNCR" sheetId="16" r:id="rId8"/>
  </sheets>
  <definedNames>
    <definedName name="_xlnm._FilterDatabase" localSheetId="0" hidden="1">Annual!$B$1:$B$100</definedName>
    <definedName name="_xlnm._FilterDatabase" localSheetId="6" hidden="1">'Gas Boiler SCR'!$J$1:$J$359</definedName>
    <definedName name="_xlnm._FilterDatabase" localSheetId="7" hidden="1">'Gas Boiler SNCR'!$Q$1:$Q$49570</definedName>
    <definedName name="_xlnm._FilterDatabase" localSheetId="5" hidden="1">'NOx controls comparison'!$M$1:$M$4149</definedName>
    <definedName name="emission_06_29_2022_210647064" localSheetId="1">Monthly!$A$1:$Z$1180</definedName>
    <definedName name="emission_06_29_2022_210741993" localSheetId="0">Annual!$A$1:$AB$100</definedName>
    <definedName name="emission_07_01_2022_223019457" localSheetId="5">'NOx controls comparison'!$A$1:$X$61</definedName>
    <definedName name="emission_07_06_2022_223030433" localSheetId="6">'Gas Boiler SCR'!$A$1:$X$334</definedName>
    <definedName name="emission_07_07_2022_212729640" localSheetId="7">'Gas Boiler SNCR'!$A$1:$X$55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4" i="2" l="1"/>
  <c r="N33" i="2"/>
  <c r="N66" i="2" l="1"/>
  <c r="N67" i="2" l="1"/>
  <c r="M30" i="8"/>
  <c r="M32" i="8"/>
  <c r="M46" i="8"/>
  <c r="M48" i="8"/>
  <c r="M64" i="8"/>
  <c r="M3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M17" i="8" s="1"/>
  <c r="L18" i="8"/>
  <c r="M18" i="8" s="1"/>
  <c r="L19" i="8"/>
  <c r="M19" i="8" s="1"/>
  <c r="L20" i="8"/>
  <c r="L21" i="8"/>
  <c r="L22" i="8"/>
  <c r="L23" i="8"/>
  <c r="L24" i="8"/>
  <c r="L25" i="8"/>
  <c r="L26" i="8"/>
  <c r="L27" i="8"/>
  <c r="L28" i="8"/>
  <c r="L29" i="8"/>
  <c r="L30" i="8"/>
  <c r="L31" i="8"/>
  <c r="M31" i="8" s="1"/>
  <c r="L32" i="8"/>
  <c r="L33" i="8"/>
  <c r="M33" i="8" s="1"/>
  <c r="L34" i="8"/>
  <c r="L35" i="8"/>
  <c r="M35" i="8" s="1"/>
  <c r="L36" i="8"/>
  <c r="L37" i="8"/>
  <c r="L38" i="8"/>
  <c r="L39" i="8"/>
  <c r="L40" i="8"/>
  <c r="L41" i="8"/>
  <c r="L42" i="8"/>
  <c r="L43" i="8"/>
  <c r="L44" i="8"/>
  <c r="L45" i="8"/>
  <c r="L46" i="8"/>
  <c r="L47" i="8"/>
  <c r="M47" i="8" s="1"/>
  <c r="L48" i="8"/>
  <c r="L49" i="8"/>
  <c r="M49" i="8" s="1"/>
  <c r="L50" i="8"/>
  <c r="L51" i="8"/>
  <c r="M51" i="8" s="1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M65" i="8" s="1"/>
  <c r="L66" i="8"/>
  <c r="M66" i="8" s="1"/>
  <c r="L67" i="8"/>
  <c r="M67" i="8" s="1"/>
  <c r="L68" i="8"/>
  <c r="L69" i="8"/>
  <c r="L70" i="8"/>
  <c r="L71" i="8"/>
  <c r="L72" i="8"/>
  <c r="L73" i="8"/>
  <c r="L74" i="8"/>
  <c r="L4" i="8"/>
  <c r="L3" i="8"/>
  <c r="L76" i="8"/>
  <c r="L77" i="8"/>
  <c r="L78" i="8"/>
  <c r="L79" i="8"/>
  <c r="L80" i="8"/>
  <c r="M80" i="8" s="1"/>
  <c r="L81" i="8"/>
  <c r="M81" i="8" s="1"/>
  <c r="L82" i="8"/>
  <c r="M82" i="8" s="1"/>
  <c r="L83" i="8"/>
  <c r="M83" i="8" s="1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M96" i="8" s="1"/>
  <c r="L97" i="8"/>
  <c r="M97" i="8" s="1"/>
  <c r="L98" i="8"/>
  <c r="M98" i="8" s="1"/>
  <c r="L99" i="8"/>
  <c r="M99" i="8" s="1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M112" i="8" s="1"/>
  <c r="L113" i="8"/>
  <c r="M113" i="8" s="1"/>
  <c r="L114" i="8"/>
  <c r="M114" i="8" s="1"/>
  <c r="L115" i="8"/>
  <c r="M115" i="8" s="1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M128" i="8" s="1"/>
  <c r="L129" i="8"/>
  <c r="M129" i="8" s="1"/>
  <c r="L130" i="8"/>
  <c r="M130" i="8" s="1"/>
  <c r="L131" i="8"/>
  <c r="M131" i="8" s="1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M144" i="8" s="1"/>
  <c r="L145" i="8"/>
  <c r="M145" i="8" s="1"/>
  <c r="L146" i="8"/>
  <c r="M146" i="8" s="1"/>
  <c r="L75" i="8"/>
  <c r="J22" i="2"/>
  <c r="J19" i="2"/>
  <c r="J11" i="2"/>
  <c r="J8" i="2"/>
  <c r="K52" i="8"/>
  <c r="M52" i="8" s="1"/>
  <c r="K53" i="8"/>
  <c r="M53" i="8" s="1"/>
  <c r="K54" i="8"/>
  <c r="M54" i="8" s="1"/>
  <c r="K55" i="8"/>
  <c r="M55" i="8" s="1"/>
  <c r="K56" i="8"/>
  <c r="M56" i="8" s="1"/>
  <c r="K57" i="8"/>
  <c r="M57" i="8" s="1"/>
  <c r="K58" i="8"/>
  <c r="M58" i="8" s="1"/>
  <c r="K59" i="8"/>
  <c r="M59" i="8" s="1"/>
  <c r="K60" i="8"/>
  <c r="M60" i="8" s="1"/>
  <c r="K61" i="8"/>
  <c r="M61" i="8" s="1"/>
  <c r="K62" i="8"/>
  <c r="M62" i="8" s="1"/>
  <c r="K63" i="8"/>
  <c r="M63" i="8" s="1"/>
  <c r="K64" i="8"/>
  <c r="K65" i="8"/>
  <c r="K66" i="8"/>
  <c r="K67" i="8"/>
  <c r="K68" i="8"/>
  <c r="M68" i="8" s="1"/>
  <c r="K69" i="8"/>
  <c r="M69" i="8" s="1"/>
  <c r="K70" i="8"/>
  <c r="M70" i="8" s="1"/>
  <c r="K71" i="8"/>
  <c r="M71" i="8" s="1"/>
  <c r="K72" i="8"/>
  <c r="M72" i="8" s="1"/>
  <c r="K73" i="8"/>
  <c r="M73" i="8" s="1"/>
  <c r="K74" i="8"/>
  <c r="M74" i="8" s="1"/>
  <c r="K75" i="8"/>
  <c r="M75" i="8" s="1"/>
  <c r="K76" i="8"/>
  <c r="M76" i="8" s="1"/>
  <c r="K77" i="8"/>
  <c r="M77" i="8" s="1"/>
  <c r="K78" i="8"/>
  <c r="M78" i="8" s="1"/>
  <c r="K79" i="8"/>
  <c r="M79" i="8" s="1"/>
  <c r="K80" i="8"/>
  <c r="K81" i="8"/>
  <c r="K82" i="8"/>
  <c r="K83" i="8"/>
  <c r="K84" i="8"/>
  <c r="M84" i="8" s="1"/>
  <c r="K85" i="8"/>
  <c r="M85" i="8" s="1"/>
  <c r="K86" i="8"/>
  <c r="M86" i="8" s="1"/>
  <c r="K87" i="8"/>
  <c r="M87" i="8" s="1"/>
  <c r="K88" i="8"/>
  <c r="M88" i="8" s="1"/>
  <c r="K89" i="8"/>
  <c r="M89" i="8" s="1"/>
  <c r="K90" i="8"/>
  <c r="M90" i="8" s="1"/>
  <c r="K91" i="8"/>
  <c r="M91" i="8" s="1"/>
  <c r="K92" i="8"/>
  <c r="M92" i="8" s="1"/>
  <c r="K93" i="8"/>
  <c r="M93" i="8" s="1"/>
  <c r="K94" i="8"/>
  <c r="M94" i="8" s="1"/>
  <c r="K95" i="8"/>
  <c r="M95" i="8" s="1"/>
  <c r="K96" i="8"/>
  <c r="K97" i="8"/>
  <c r="K98" i="8"/>
  <c r="K99" i="8"/>
  <c r="K100" i="8"/>
  <c r="M100" i="8" s="1"/>
  <c r="K101" i="8"/>
  <c r="M101" i="8" s="1"/>
  <c r="K102" i="8"/>
  <c r="M102" i="8" s="1"/>
  <c r="K103" i="8"/>
  <c r="M103" i="8" s="1"/>
  <c r="K104" i="8"/>
  <c r="M104" i="8" s="1"/>
  <c r="K105" i="8"/>
  <c r="M105" i="8" s="1"/>
  <c r="K106" i="8"/>
  <c r="M106" i="8" s="1"/>
  <c r="K107" i="8"/>
  <c r="M107" i="8" s="1"/>
  <c r="K108" i="8"/>
  <c r="M108" i="8" s="1"/>
  <c r="K109" i="8"/>
  <c r="M109" i="8" s="1"/>
  <c r="K110" i="8"/>
  <c r="M110" i="8" s="1"/>
  <c r="K111" i="8"/>
  <c r="M111" i="8" s="1"/>
  <c r="K112" i="8"/>
  <c r="K113" i="8"/>
  <c r="K114" i="8"/>
  <c r="K115" i="8"/>
  <c r="K116" i="8"/>
  <c r="M116" i="8" s="1"/>
  <c r="K117" i="8"/>
  <c r="M117" i="8" s="1"/>
  <c r="K118" i="8"/>
  <c r="M118" i="8" s="1"/>
  <c r="K119" i="8"/>
  <c r="M119" i="8" s="1"/>
  <c r="K120" i="8"/>
  <c r="M120" i="8" s="1"/>
  <c r="K121" i="8"/>
  <c r="M121" i="8" s="1"/>
  <c r="K122" i="8"/>
  <c r="M122" i="8" s="1"/>
  <c r="K123" i="8"/>
  <c r="M123" i="8" s="1"/>
  <c r="K124" i="8"/>
  <c r="M124" i="8" s="1"/>
  <c r="K125" i="8"/>
  <c r="M125" i="8" s="1"/>
  <c r="K126" i="8"/>
  <c r="M126" i="8" s="1"/>
  <c r="K127" i="8"/>
  <c r="M127" i="8" s="1"/>
  <c r="K128" i="8"/>
  <c r="K129" i="8"/>
  <c r="K130" i="8"/>
  <c r="K131" i="8"/>
  <c r="K132" i="8"/>
  <c r="M132" i="8" s="1"/>
  <c r="K133" i="8"/>
  <c r="M133" i="8" s="1"/>
  <c r="K134" i="8"/>
  <c r="M134" i="8" s="1"/>
  <c r="K135" i="8"/>
  <c r="M135" i="8" s="1"/>
  <c r="K136" i="8"/>
  <c r="M136" i="8" s="1"/>
  <c r="K137" i="8"/>
  <c r="M137" i="8" s="1"/>
  <c r="K138" i="8"/>
  <c r="M138" i="8" s="1"/>
  <c r="K139" i="8"/>
  <c r="M139" i="8" s="1"/>
  <c r="K140" i="8"/>
  <c r="M140" i="8" s="1"/>
  <c r="K141" i="8"/>
  <c r="M141" i="8" s="1"/>
  <c r="K142" i="8"/>
  <c r="M142" i="8" s="1"/>
  <c r="K143" i="8"/>
  <c r="M143" i="8" s="1"/>
  <c r="K144" i="8"/>
  <c r="K145" i="8"/>
  <c r="K146" i="8"/>
  <c r="K31" i="8"/>
  <c r="K32" i="8"/>
  <c r="K33" i="8"/>
  <c r="K34" i="8"/>
  <c r="M34" i="8" s="1"/>
  <c r="K35" i="8"/>
  <c r="K36" i="8"/>
  <c r="M36" i="8" s="1"/>
  <c r="K37" i="8"/>
  <c r="M37" i="8" s="1"/>
  <c r="K38" i="8"/>
  <c r="M38" i="8" s="1"/>
  <c r="K39" i="8"/>
  <c r="M39" i="8" s="1"/>
  <c r="K40" i="8"/>
  <c r="M40" i="8" s="1"/>
  <c r="K41" i="8"/>
  <c r="M41" i="8" s="1"/>
  <c r="K42" i="8"/>
  <c r="M42" i="8" s="1"/>
  <c r="K43" i="8"/>
  <c r="M43" i="8" s="1"/>
  <c r="K44" i="8"/>
  <c r="M44" i="8" s="1"/>
  <c r="K45" i="8"/>
  <c r="M45" i="8" s="1"/>
  <c r="K46" i="8"/>
  <c r="K47" i="8"/>
  <c r="K48" i="8"/>
  <c r="K49" i="8"/>
  <c r="K50" i="8"/>
  <c r="M50" i="8" s="1"/>
  <c r="K51" i="8"/>
  <c r="K20" i="8"/>
  <c r="M20" i="8" s="1"/>
  <c r="K21" i="8"/>
  <c r="M21" i="8" s="1"/>
  <c r="K22" i="8"/>
  <c r="M22" i="8" s="1"/>
  <c r="K23" i="8"/>
  <c r="M23" i="8" s="1"/>
  <c r="K24" i="8"/>
  <c r="M24" i="8" s="1"/>
  <c r="K25" i="8"/>
  <c r="M25" i="8" s="1"/>
  <c r="K26" i="8"/>
  <c r="M26" i="8" s="1"/>
  <c r="K27" i="8"/>
  <c r="M27" i="8" s="1"/>
  <c r="K28" i="8"/>
  <c r="M28" i="8" s="1"/>
  <c r="K29" i="8"/>
  <c r="M29" i="8" s="1"/>
  <c r="K30" i="8"/>
  <c r="K4" i="8"/>
  <c r="M4" i="8" s="1"/>
  <c r="K5" i="8"/>
  <c r="M5" i="8" s="1"/>
  <c r="K6" i="8"/>
  <c r="M6" i="8" s="1"/>
  <c r="K7" i="8"/>
  <c r="M7" i="8" s="1"/>
  <c r="K8" i="8"/>
  <c r="M8" i="8" s="1"/>
  <c r="K9" i="8"/>
  <c r="M9" i="8" s="1"/>
  <c r="K10" i="8"/>
  <c r="M10" i="8" s="1"/>
  <c r="K11" i="8"/>
  <c r="M11" i="8" s="1"/>
  <c r="K12" i="8"/>
  <c r="M12" i="8" s="1"/>
  <c r="K13" i="8"/>
  <c r="M13" i="8" s="1"/>
  <c r="K14" i="8"/>
  <c r="M14" i="8" s="1"/>
  <c r="K15" i="8"/>
  <c r="M15" i="8" s="1"/>
  <c r="K16" i="8"/>
  <c r="M16" i="8" s="1"/>
  <c r="K17" i="8"/>
  <c r="K18" i="8"/>
  <c r="K19" i="8"/>
  <c r="K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3" i="8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116" i="3"/>
  <c r="K1117" i="3"/>
  <c r="K1118" i="3"/>
  <c r="K1119" i="3"/>
  <c r="K1120" i="3"/>
  <c r="K1121" i="3"/>
  <c r="K1122" i="3"/>
  <c r="K1123" i="3"/>
  <c r="K1124" i="3"/>
  <c r="K1125" i="3"/>
  <c r="K1126" i="3"/>
  <c r="K1127" i="3"/>
  <c r="K1128" i="3"/>
  <c r="K1129" i="3"/>
  <c r="K1130" i="3"/>
  <c r="K1131" i="3"/>
  <c r="K1132" i="3"/>
  <c r="K1133" i="3"/>
  <c r="K1134" i="3"/>
  <c r="K1135" i="3"/>
  <c r="K1136" i="3"/>
  <c r="K1137" i="3"/>
  <c r="K1138" i="3"/>
  <c r="K1139" i="3"/>
  <c r="K1140" i="3"/>
  <c r="K1141" i="3"/>
  <c r="K1142" i="3"/>
  <c r="K1143" i="3"/>
  <c r="K1144" i="3"/>
  <c r="K1145" i="3"/>
  <c r="K1146" i="3"/>
  <c r="K1147" i="3"/>
  <c r="K1148" i="3"/>
  <c r="K1149" i="3"/>
  <c r="K1150" i="3"/>
  <c r="K1151" i="3"/>
  <c r="K1152" i="3"/>
  <c r="K1153" i="3"/>
  <c r="K1154" i="3"/>
  <c r="K1155" i="3"/>
  <c r="K1156" i="3"/>
  <c r="K1157" i="3"/>
  <c r="K1158" i="3"/>
  <c r="K1159" i="3"/>
  <c r="K1160" i="3"/>
  <c r="K1161" i="3"/>
  <c r="K1162" i="3"/>
  <c r="K1163" i="3"/>
  <c r="K1164" i="3"/>
  <c r="K1165" i="3"/>
  <c r="K1166" i="3"/>
  <c r="K1167" i="3"/>
  <c r="K1168" i="3"/>
  <c r="K1169" i="3"/>
  <c r="K1170" i="3"/>
  <c r="K1171" i="3"/>
  <c r="K1172" i="3"/>
  <c r="K1173" i="3"/>
  <c r="K1174" i="3"/>
  <c r="K1175" i="3"/>
  <c r="K1176" i="3"/>
  <c r="K1177" i="3"/>
  <c r="K1178" i="3"/>
  <c r="K1179" i="3"/>
  <c r="K1180" i="3"/>
  <c r="K2" i="3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tc={FEC2D579-0905-7344-8B50-1321156DDE9C}</author>
  </authors>
  <commentList>
    <comment ref="A1" authorId="0" shapeId="0" xr:uid="{FEC2D579-0905-7344-8B50-1321156DDE9C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 these columns have been rearranged from EIA’s ordering and some have been deleted.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AC5410-581C-4545-A68E-0FE69570BF92}" name="emission_06-29-2022_210647064" type="6" refreshedVersion="8" background="1" saveData="1">
    <textPr sourceFile="/Users/papa/Downloads/EPADownload\emission_06-29-2022_210647064.csv" tab="0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F42C1C2-5B28-FE4C-BD98-40FC81A142B7}" name="emission_06-29-2022_210741993" type="6" refreshedVersion="8" background="1" saveData="1">
    <textPr sourceFile="/Users/papa/Downloads/EPADownload\emission_06-29-2022_210741993.csv" tab="0" comma="1">
      <textFields count="2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FB492C6-3AEF-344F-A645-7EDD7890FE3E}" name="emission_07-01-2022_223019457" type="6" refreshedVersion="8" background="1" saveData="1">
    <textPr sourceFile="/Users/papa/Downloads/EPADownload(2)/EPADownload\emission_07-01-2022_223019457.csv" tab="0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EBDEBCC-790B-5741-9505-783A3E6E3587}" name="emission_07-06-2022_223030433" type="6" refreshedVersion="8" background="1" saveData="1">
    <textPr sourceFile="/Users/papa/Downloads/EPADownload(3)/EPADownload\emission_07-06-2022_223030433.csv" tab="0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FE78D1C8-8DD8-A44C-8DFE-9D39B4DF29B7}" name="emission_07-07-2022_212729640" type="6" refreshedVersion="8" background="1" saveData="1">
    <textPr sourceFile="/Users/papa/Downloads/EPADownload(4)/EPADownload\emission_07-07-2022_212729640.csv" tab="0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<sst xmlns="http://schemas.openxmlformats.org/spreadsheetml/2006/main" count="18045" uniqueCount="452">
  <si>
    <t>State</t>
  </si>
  <si>
    <t>NV</t>
  </si>
  <si>
    <t>Tracy</t>
  </si>
  <si>
    <t>Residual Oil</t>
  </si>
  <si>
    <t>Pipeline Natural Gas</t>
  </si>
  <si>
    <t>Dry bottom wall-fired boiler</t>
  </si>
  <si>
    <t>Diesel Oil</t>
  </si>
  <si>
    <t>Combustion turbine</t>
  </si>
  <si>
    <t>Dry Low NOx Burners</t>
  </si>
  <si>
    <t>Combined cycle</t>
  </si>
  <si>
    <t>Other</t>
  </si>
  <si>
    <t>North Valmy</t>
  </si>
  <si>
    <t>Coal</t>
  </si>
  <si>
    <t>Low NOx Burner Technology (Dry Bottom only)</t>
  </si>
  <si>
    <t>Baghouse</t>
  </si>
  <si>
    <t>Dry Lime FGD</t>
  </si>
  <si>
    <t>TS Power Plant</t>
  </si>
  <si>
    <t>Halogenated PAC Sorbent Injection</t>
  </si>
  <si>
    <t xml:space="preserve"> Facility Name</t>
  </si>
  <si>
    <t xml:space="preserve"> Facility ID (ORISPL)</t>
  </si>
  <si>
    <t xml:space="preserve"> Unit ID</t>
  </si>
  <si>
    <t xml:space="preserve"> Year</t>
  </si>
  <si>
    <t xml:space="preserve"> Operating Time</t>
  </si>
  <si>
    <t xml:space="preserve"> # of Months Reported</t>
  </si>
  <si>
    <t xml:space="preserve"> Gross Load (MW-h)</t>
  </si>
  <si>
    <t xml:space="preserve"> SO2 (tons)</t>
  </si>
  <si>
    <t xml:space="preserve"> Avg. NOx Rate (lb/MMBtu)</t>
  </si>
  <si>
    <t xml:space="preserve"> NOx (tons)</t>
  </si>
  <si>
    <t xml:space="preserve"> Heat Input (MMBtu)</t>
  </si>
  <si>
    <t xml:space="preserve"> County</t>
  </si>
  <si>
    <t xml:space="preserve"> Source Category</t>
  </si>
  <si>
    <t xml:space="preserve"> Owner</t>
  </si>
  <si>
    <t xml:space="preserve"> Operator</t>
  </si>
  <si>
    <t xml:space="preserve"> Operating Status</t>
  </si>
  <si>
    <t xml:space="preserve"> Unit Type</t>
  </si>
  <si>
    <t xml:space="preserve"> Fuel Type (Primary)</t>
  </si>
  <si>
    <t xml:space="preserve"> Fuel Type (Secondary)</t>
  </si>
  <si>
    <t xml:space="preserve"> SO2 Control(s)</t>
  </si>
  <si>
    <t xml:space="preserve"> NOx Control(s)</t>
  </si>
  <si>
    <t xml:space="preserve"> PM Control(s)</t>
  </si>
  <si>
    <t xml:space="preserve"> Hg Control(s)</t>
  </si>
  <si>
    <t>Humboldt County</t>
  </si>
  <si>
    <t>Electric Utility</t>
  </si>
  <si>
    <t>Idaho Power Company, Sierra Pacific Power Company</t>
  </si>
  <si>
    <t>Sierra Pacific Power Company</t>
  </si>
  <si>
    <t>Operating</t>
  </si>
  <si>
    <t>Eureka County</t>
  </si>
  <si>
    <t>Newmont Nevada Energy Investment LLC</t>
  </si>
  <si>
    <t>Low NOx Burner Technology w/ Overfire Air&lt;br&gt;Selective Catalytic Reduction</t>
  </si>
  <si>
    <t>Storey County</t>
  </si>
  <si>
    <t>Dry Low NOx Burners&lt;br&gt;Selective Catalytic Reduction</t>
  </si>
  <si>
    <t xml:space="preserve"> Month</t>
  </si>
  <si>
    <t xml:space="preserve"> Avg. SO2 Rate (lb/MMBtu)</t>
  </si>
  <si>
    <t>Date to Middle of Month</t>
  </si>
  <si>
    <t>Plant Id</t>
  </si>
  <si>
    <t>Combined Heat And
 Power Plant</t>
  </si>
  <si>
    <t>Plant Name</t>
  </si>
  <si>
    <t>Boiler Id</t>
  </si>
  <si>
    <t>Operator Name</t>
  </si>
  <si>
    <t>YEAR</t>
  </si>
  <si>
    <t>Operator Id</t>
  </si>
  <si>
    <t>Plant State</t>
  </si>
  <si>
    <t>Census Region</t>
  </si>
  <si>
    <t>NERC Region</t>
  </si>
  <si>
    <t>NAICS Code</t>
  </si>
  <si>
    <t>Sector Number</t>
  </si>
  <si>
    <t>Sector Name</t>
  </si>
  <si>
    <t>Reported
Prime Mover</t>
  </si>
  <si>
    <t>Reported
Fuel Type Code</t>
  </si>
  <si>
    <t>Physical Unit Label</t>
  </si>
  <si>
    <t>Quantity Of Fuel Consumed
January</t>
  </si>
  <si>
    <t>Quantity Of Fuel Consumed
February</t>
  </si>
  <si>
    <t>Quantity Of Fuel Consumed
March</t>
  </si>
  <si>
    <t>Quantity Of Fuel Consumed
April</t>
  </si>
  <si>
    <t>Quantity Of Fuel Consumed
May</t>
  </si>
  <si>
    <t>Quantity Of Fuel Consumed
June</t>
  </si>
  <si>
    <t>Quantity Of Fuel Consumed
July</t>
  </si>
  <si>
    <t>Quantity Of Fuel Consumed
August</t>
  </si>
  <si>
    <t>Quantity Of Fuel Consumed
September</t>
  </si>
  <si>
    <t>Quantity Of Fuel Consumed
October</t>
  </si>
  <si>
    <t>Quantity Of Fuel Consumed
November</t>
  </si>
  <si>
    <t>Quantity Of Fuel Consumed
December</t>
  </si>
  <si>
    <t>MMbtu Per Unit
January</t>
  </si>
  <si>
    <t>MMbtu Per Unit
February</t>
  </si>
  <si>
    <t>MMbtu Per Unit
March</t>
  </si>
  <si>
    <t>MMbtu Per Unit
April</t>
  </si>
  <si>
    <t>MMbtu Per Unit
May</t>
  </si>
  <si>
    <t>MMbtu Per Unit
June</t>
  </si>
  <si>
    <t>MMbtu Per Unit
July</t>
  </si>
  <si>
    <t>MMbtu Per Unit
August</t>
  </si>
  <si>
    <t>MMbtu Per Unit
September</t>
  </si>
  <si>
    <t>MMbtu Per Unit
October</t>
  </si>
  <si>
    <t>MMbtu Per Unit
November</t>
  </si>
  <si>
    <t>MMbtu Per Unit
December</t>
  </si>
  <si>
    <t>Sulfur Content
January</t>
  </si>
  <si>
    <t>Sulfur Content
February</t>
  </si>
  <si>
    <t>Sulfur Content
March</t>
  </si>
  <si>
    <t>Sulfur Content
April</t>
  </si>
  <si>
    <t>Sulfur Content
May</t>
  </si>
  <si>
    <t>Sulfur Content
June</t>
  </si>
  <si>
    <t>Sulfur Content
July</t>
  </si>
  <si>
    <t>Sulfur Content
August</t>
  </si>
  <si>
    <t>Sulfur Content
September</t>
  </si>
  <si>
    <t>Sulfur Content
October</t>
  </si>
  <si>
    <t>Sulfur Content
November</t>
  </si>
  <si>
    <t>Sulfur Content
December</t>
  </si>
  <si>
    <t>Total Fuel Consumption
Quantity</t>
  </si>
  <si>
    <t>N</t>
  </si>
  <si>
    <t>1</t>
  </si>
  <si>
    <t>Sierra Pacific Power Co</t>
  </si>
  <si>
    <t>MTN</t>
  </si>
  <si>
    <t>WECC</t>
  </si>
  <si>
    <t>ST</t>
  </si>
  <si>
    <t>BIT</t>
  </si>
  <si>
    <t>short tons</t>
  </si>
  <si>
    <t>SUB</t>
  </si>
  <si>
    <t>2</t>
  </si>
  <si>
    <t>Fuel Consumed
 Jan</t>
  </si>
  <si>
    <t>Fuel Consumed 
Feb</t>
  </si>
  <si>
    <t>Fuel Consumed 
March</t>
  </si>
  <si>
    <t>Fuel Consumed
 April</t>
  </si>
  <si>
    <t>Fuel Consumed 
May</t>
  </si>
  <si>
    <t>Fuel Consumed
 June</t>
  </si>
  <si>
    <t>Fuel Consumed
 July</t>
  </si>
  <si>
    <t>Fuel Consumed
 Aug</t>
  </si>
  <si>
    <t>Fuel Consumed 
Oct</t>
  </si>
  <si>
    <t>MMbtu Per Unit 
Jan</t>
  </si>
  <si>
    <t>MMbtu Per Unit 
Feb</t>
  </si>
  <si>
    <t>MMbtu Per Unit
 March</t>
  </si>
  <si>
    <t>MMbtu Per Unit 
April</t>
  </si>
  <si>
    <t>MMbtu Per Unit 
May</t>
  </si>
  <si>
    <t>MMbtu Per Unit
 June</t>
  </si>
  <si>
    <t>MMbtu Per Unit 
July</t>
  </si>
  <si>
    <t>MMbtu Per Unit 
Aug</t>
  </si>
  <si>
    <t>MMbtu Per Unit 
Sept</t>
  </si>
  <si>
    <t>MMbtu Per Unit 
Oct</t>
  </si>
  <si>
    <t>MMbtu Per Unit
 Nov</t>
  </si>
  <si>
    <t>MMbtu Per Unit
 Dec</t>
  </si>
  <si>
    <t>Sulfur Content 
Jan</t>
  </si>
  <si>
    <t>Sulfur Content 
Feb</t>
  </si>
  <si>
    <t>Sulfur Content
 March</t>
  </si>
  <si>
    <t>Sulfur Content
 April</t>
  </si>
  <si>
    <t>Sulfur Content
 May</t>
  </si>
  <si>
    <t>Sulfur Content
 June</t>
  </si>
  <si>
    <t>Sulfur Content
 July</t>
  </si>
  <si>
    <t>Sulfur Content 
Aug</t>
  </si>
  <si>
    <t>Sulfur Content 
Sept</t>
  </si>
  <si>
    <t>Sulfur Content 
Oct</t>
  </si>
  <si>
    <t>Sulfur Content 
Nov</t>
  </si>
  <si>
    <t>Sulfur Content 
Dec</t>
  </si>
  <si>
    <t>% S BIT</t>
  </si>
  <si>
    <t>% S SUB</t>
  </si>
  <si>
    <t>Fuel Consumed 
Nov</t>
  </si>
  <si>
    <t>Fuel Consumed
 Dec</t>
  </si>
  <si>
    <t>Fuel Consumed 
Sept</t>
  </si>
  <si>
    <t>Unit</t>
  </si>
  <si>
    <t>Fuel Consumed (tons) BIT</t>
  </si>
  <si>
    <t>Fuel Consumed (tons) SUB</t>
  </si>
  <si>
    <t>HHV (MMBtu/ton) BIT</t>
  </si>
  <si>
    <t>HHV (MMBtu/ton) SUB</t>
  </si>
  <si>
    <t>Year</t>
  </si>
  <si>
    <t>Month</t>
  </si>
  <si>
    <t>Low NOx Burner Technology (Dry Bottom only)&lt;br&gt;Selective Catalytic Reduction</t>
  </si>
  <si>
    <t>Industrial Boiler</t>
  </si>
  <si>
    <t>Natural Gas</t>
  </si>
  <si>
    <t>Baghouse&lt;br&gt;Electrostatic Precipitator</t>
  </si>
  <si>
    <t>Electrostatic Precipitator</t>
  </si>
  <si>
    <t>Tangentially-fired</t>
  </si>
  <si>
    <t>Wet Limestone</t>
  </si>
  <si>
    <t>Tennessee Valley Authority</t>
  </si>
  <si>
    <t>Low NOx Cell Burner</t>
  </si>
  <si>
    <t>Other boiler</t>
  </si>
  <si>
    <t>Other Gas</t>
  </si>
  <si>
    <t>Diesel Oil, Pipeline Natural Gas</t>
  </si>
  <si>
    <t>Process Gas</t>
  </si>
  <si>
    <t>AR</t>
  </si>
  <si>
    <t>Flint Creek Power Plant</t>
  </si>
  <si>
    <t>Arkansas Electric Cooperative Corporation, Southwestern Electric Power Company</t>
  </si>
  <si>
    <t>Southwestern Electric Power Company</t>
  </si>
  <si>
    <t>Low NOx Burner Technology w/ Overfire Air</t>
  </si>
  <si>
    <t>Entergy Corporation</t>
  </si>
  <si>
    <t>Additives to Enhance PAC and Existing Equipment Performance</t>
  </si>
  <si>
    <t>G1</t>
  </si>
  <si>
    <t>G2</t>
  </si>
  <si>
    <t>Untreated PAC Sorbent Injection</t>
  </si>
  <si>
    <t>Selective Catalytic Reduction</t>
  </si>
  <si>
    <t>Wet Lime FGD</t>
  </si>
  <si>
    <t>Overfire Air</t>
  </si>
  <si>
    <t>Electrostatic Precipitator&lt;br&gt;Wet Scrubber</t>
  </si>
  <si>
    <t>Tri-State Generation &amp; Transmission</t>
  </si>
  <si>
    <t>Imperial Irrigation District</t>
  </si>
  <si>
    <t>CA</t>
  </si>
  <si>
    <t>Cabrillo Power I Encina Power Station</t>
  </si>
  <si>
    <t>Wood</t>
  </si>
  <si>
    <t>El Centro</t>
  </si>
  <si>
    <t>El Segundo</t>
  </si>
  <si>
    <t>El Segundo Power, LLC</t>
  </si>
  <si>
    <t>City of Pasadena Water and Power Department</t>
  </si>
  <si>
    <t>Los Angeles Department of Water and Power</t>
  </si>
  <si>
    <t>Haynes Generating Station</t>
  </si>
  <si>
    <t>NRG Energy, Inc</t>
  </si>
  <si>
    <t>City of Burbank</t>
  </si>
  <si>
    <t>Moss Landing Power Plant</t>
  </si>
  <si>
    <t>Olive</t>
  </si>
  <si>
    <t>Combustion Modification/Fuel Reburning&lt;br&gt;Selective Catalytic Reduction</t>
  </si>
  <si>
    <t>Ormond Beach Power, LLC.</t>
  </si>
  <si>
    <t>Ormond Beach Power, LLC</t>
  </si>
  <si>
    <t>Scattergood Generating Station</t>
  </si>
  <si>
    <t>CO</t>
  </si>
  <si>
    <t>Public Service Company of Colorado</t>
  </si>
  <si>
    <t>Comanche (470)</t>
  </si>
  <si>
    <t>Craig</t>
  </si>
  <si>
    <t>C1</t>
  </si>
  <si>
    <t>Pacificorp Energy Generation, Platte River Power Authority, Salt River Project, Tri-State Generation &amp; Transmission, Xcel Energy</t>
  </si>
  <si>
    <t>Colorado Springs Utilities</t>
  </si>
  <si>
    <t>Ray D Nixon</t>
  </si>
  <si>
    <t>Other Oil</t>
  </si>
  <si>
    <t>Operating (Retired 06/01/2021)</t>
  </si>
  <si>
    <t>Petroleum Refinery</t>
  </si>
  <si>
    <t>Operating (Retired 05/31/2021)</t>
  </si>
  <si>
    <t>FL</t>
  </si>
  <si>
    <t>Tampa Electric Company</t>
  </si>
  <si>
    <t>Big Bend</t>
  </si>
  <si>
    <t>BB02</t>
  </si>
  <si>
    <t>Operating (Retired 11/30/2021)</t>
  </si>
  <si>
    <t>Wet bottom turbo-fired boiler</t>
  </si>
  <si>
    <t>Ammonia Injection (Retired Dec 01, 2021)&lt;br&gt;Selective Catalytic Reduction (Retired Dec 01, 2021)&lt;br&gt;Other (Retired Dec 01, 2021)</t>
  </si>
  <si>
    <t>C D McIntosh Jr Power Plant</t>
  </si>
  <si>
    <t>City of Lakeland - Lakeland Electric</t>
  </si>
  <si>
    <t>Operating (Retired 04/04/2021)</t>
  </si>
  <si>
    <t>Curtis H. Stanton Energy Center</t>
  </si>
  <si>
    <t>Florida Municipal Power Agency, Kissimmee Utility Authority, Orlando Utilities Commission</t>
  </si>
  <si>
    <t>Orlando Utilities Commission</t>
  </si>
  <si>
    <t>Other Gas, Pipeline Natural Gas</t>
  </si>
  <si>
    <t>Selective Catalytic Reduction&lt;br&gt;Overfire Air</t>
  </si>
  <si>
    <t>Gulf Clean Energy Center</t>
  </si>
  <si>
    <t>Florida Power &amp; Light Company, Gulf Power Company</t>
  </si>
  <si>
    <t>Wet Limestone (Retired Sep 30, 2021)</t>
  </si>
  <si>
    <t>Electrostatic Precipitator (Retired Sep 30, 2021)</t>
  </si>
  <si>
    <t>Low NOx Burner Technology (Dry Bottom only) (Retired Sep 30, 2021)&lt;br&gt;Selective Catalytic Reduction (Retired Sep 30, 2021)</t>
  </si>
  <si>
    <t>Selective Catalytic Reduction&lt;br&gt;Low NOx Burner Technology w/ Overfire Air</t>
  </si>
  <si>
    <t>IA</t>
  </si>
  <si>
    <t>Interstate Power &amp; Light Company</t>
  </si>
  <si>
    <t>MidAmerican Energy Company</t>
  </si>
  <si>
    <t>George Neal North</t>
  </si>
  <si>
    <t>Alliant Energy - Interstate Power &amp; Light, MidAmerican Energy Company</t>
  </si>
  <si>
    <t>Electrostatic Precipitator&lt;br&gt;Baghouse</t>
  </si>
  <si>
    <t>Louisa</t>
  </si>
  <si>
    <t>Alliant Energy - Interstate Power &amp; Light, Central Iowa Power Cooperative, Eldridge Electric and Water Utilities, Geneseo Municipal Electric Utility, Harlan Municipal Utilities, MidAmerican Energy Company, Tipton Municipal Utilities, Waverly Light &amp; Power</t>
  </si>
  <si>
    <t>Prairie Creek</t>
  </si>
  <si>
    <t>Walter Scott Jr. Energy Center</t>
  </si>
  <si>
    <t>Atlantic Municipal Utilities, Cedar Falls Utilities, Central Iowa Power Cooperative, Corn Belt Power Cooperative, MidAmerican Energy Company</t>
  </si>
  <si>
    <t>IL</t>
  </si>
  <si>
    <t>E D Edwards</t>
  </si>
  <si>
    <t>Illinois Power Resources Generating, LLC</t>
  </si>
  <si>
    <t>Union Electric Company</t>
  </si>
  <si>
    <t>Ingredion Incorporated Argo Plant</t>
  </si>
  <si>
    <t>Ingredion Incorporated</t>
  </si>
  <si>
    <t>B08</t>
  </si>
  <si>
    <t>Operating (Retired 10/01/2021)</t>
  </si>
  <si>
    <t>Wood River Refinery</t>
  </si>
  <si>
    <t>WRB Refining LP</t>
  </si>
  <si>
    <t>Phillips 66 Company</t>
  </si>
  <si>
    <t>BLR19</t>
  </si>
  <si>
    <t>IN</t>
  </si>
  <si>
    <t>Duke Energy Indiana, LLC</t>
  </si>
  <si>
    <t>Indianapolis Power &amp; Light Company</t>
  </si>
  <si>
    <t>IPL - Harding Street Station (EW Stout)</t>
  </si>
  <si>
    <t>Selective Catalytic Reduction&lt;br&gt;Combustion Modification/Fuel Reburning</t>
  </si>
  <si>
    <t>Additives to Enhance PAC and Existing Equipment Performance&lt;br&gt;Untreated PAC Sorbent Injection</t>
  </si>
  <si>
    <t>Northern Indiana Public Service Company</t>
  </si>
  <si>
    <t>R Gallagher</t>
  </si>
  <si>
    <t>Dry Sorbent Injection (Retired Jun 01, 2021)</t>
  </si>
  <si>
    <t>Low NOx Burner Technology w/ Overfire Air (Retired Jun 01, 2021)</t>
  </si>
  <si>
    <t>Baghouse (Retired Jun 01, 2021)</t>
  </si>
  <si>
    <t>R M Schahfer Generating Station</t>
  </si>
  <si>
    <t>Residual Oil, Pipeline Natural Gas</t>
  </si>
  <si>
    <t>KS</t>
  </si>
  <si>
    <t>Sunflower Electric Power Corporation</t>
  </si>
  <si>
    <t>Holcomb</t>
  </si>
  <si>
    <t>SGU1</t>
  </si>
  <si>
    <t>KY</t>
  </si>
  <si>
    <t>East Kentucky Power Cooperative</t>
  </si>
  <si>
    <t>Big Rivers Electric Corporation</t>
  </si>
  <si>
    <t>Wet Scrubber&lt;br&gt;Baghouse</t>
  </si>
  <si>
    <t>Untreated PAC Sorbent Injection&lt;br&gt;Additives to Enhance PAC and Existing Equipment Performance</t>
  </si>
  <si>
    <t>John S. Cooper</t>
  </si>
  <si>
    <t>R D Green</t>
  </si>
  <si>
    <t>Shawnee</t>
  </si>
  <si>
    <t>Low NOx Burner Technology w/ Closed-coupled OFA&lt;br&gt;Selective Catalytic Reduction</t>
  </si>
  <si>
    <t>MI</t>
  </si>
  <si>
    <t>Belle River</t>
  </si>
  <si>
    <t>Detroit Edison Company, Michigan Public Power Agency</t>
  </si>
  <si>
    <t>Detroit Edison Company</t>
  </si>
  <si>
    <t>Lansing Board of Water and Light</t>
  </si>
  <si>
    <t>Eckert Station</t>
  </si>
  <si>
    <t>Erickson</t>
  </si>
  <si>
    <t>St. Clair</t>
  </si>
  <si>
    <t>MN</t>
  </si>
  <si>
    <t>Northern States Power (Xcel Energy)</t>
  </si>
  <si>
    <t>Hoot Lake</t>
  </si>
  <si>
    <t>Otter Tail Power Company</t>
  </si>
  <si>
    <t>Sherburne County</t>
  </si>
  <si>
    <t>Northern States Power (Xcel Energy), Southern Minnesota Municipal Power</t>
  </si>
  <si>
    <t>MO</t>
  </si>
  <si>
    <t>Meramec</t>
  </si>
  <si>
    <t>Sikeston</t>
  </si>
  <si>
    <t>City of Carthage, City of Columbia, City of Fulton, Sikeston Bd. of Municipal Utilities</t>
  </si>
  <si>
    <t>Sikeston Bd. of Municipal Utilities</t>
  </si>
  <si>
    <t>NE</t>
  </si>
  <si>
    <t>Nebraska Public Power District</t>
  </si>
  <si>
    <t>Omaha Public Power District</t>
  </si>
  <si>
    <t>Gerald Gentleman Station</t>
  </si>
  <si>
    <t>Lincoln Electric System, Nebraska Public Power District</t>
  </si>
  <si>
    <t>Lon D Wright Power Plant</t>
  </si>
  <si>
    <t>City of Fremont</t>
  </si>
  <si>
    <t>Nebraska City Station</t>
  </si>
  <si>
    <t>North Omaha Station</t>
  </si>
  <si>
    <t>NM</t>
  </si>
  <si>
    <t>Public Service Company of New Mexico</t>
  </si>
  <si>
    <t>San Juan</t>
  </si>
  <si>
    <t>City of Farmington Electric Utility System, Los Alamos County, Public Service Company of New Mexico, Utah Associated Municipal Power Systems</t>
  </si>
  <si>
    <t>Wet Scrubber&lt;br&gt;Baghouse&lt;br&gt;Electrostatic Precipitator</t>
  </si>
  <si>
    <t>NY</t>
  </si>
  <si>
    <t>Greenidge Generation LLC</t>
  </si>
  <si>
    <t>OH</t>
  </si>
  <si>
    <t>FirstEnergy Generation, LLC</t>
  </si>
  <si>
    <t>W H Sammis</t>
  </si>
  <si>
    <t>Low NOx Burner Technology (Dry Bottom only)&lt;br&gt;Low NOx Burner Technology w/ Overfire Air</t>
  </si>
  <si>
    <t>OK</t>
  </si>
  <si>
    <t>Western Farmers Electric Cooperative, Inc.</t>
  </si>
  <si>
    <t>Grand River Dam Authority</t>
  </si>
  <si>
    <t>Grand River Dam Authority, KAMO Power, Oklahoma Municipal Power Authority</t>
  </si>
  <si>
    <t>Hugo</t>
  </si>
  <si>
    <t>Black Hills Power, Inc</t>
  </si>
  <si>
    <t>TN</t>
  </si>
  <si>
    <t>Johnsonville</t>
  </si>
  <si>
    <t>AUX1</t>
  </si>
  <si>
    <t>AUX2</t>
  </si>
  <si>
    <t>TX</t>
  </si>
  <si>
    <t>Cedar Bayou</t>
  </si>
  <si>
    <t>CBY1</t>
  </si>
  <si>
    <t>CBY2</t>
  </si>
  <si>
    <t>Luminant Generation Company LLC</t>
  </si>
  <si>
    <t>H W Pirkey Power Plant</t>
  </si>
  <si>
    <t>Northeast Texas Electric Cooperative, Oklahoma Municipal Power Authority, Southwestern Electric Power Company</t>
  </si>
  <si>
    <t>Handley Generating Station</t>
  </si>
  <si>
    <t>ExGen Handley Power, LLC</t>
  </si>
  <si>
    <t>Lake Hubbard</t>
  </si>
  <si>
    <t>Lewis Creek</t>
  </si>
  <si>
    <t>Mountain Creek Generating Station</t>
  </si>
  <si>
    <t>Mountain Creek Power, LLC</t>
  </si>
  <si>
    <t>San Miguel</t>
  </si>
  <si>
    <t>SM-1</t>
  </si>
  <si>
    <t>San Miguel Electric Cooperative, Inc.</t>
  </si>
  <si>
    <t>Overfire Air&lt;br&gt;Low NOx Burner Technology (Dry Bottom only)</t>
  </si>
  <si>
    <t>Welsh Power Plant</t>
  </si>
  <si>
    <t>UT</t>
  </si>
  <si>
    <t>Bonanza</t>
  </si>
  <si>
    <t>Deseret Generation &amp; Transmission, Utah Municipal Power Agency</t>
  </si>
  <si>
    <t>Deseret Generation &amp; Transmission</t>
  </si>
  <si>
    <t>Hunter</t>
  </si>
  <si>
    <t>Pacificorp</t>
  </si>
  <si>
    <t>Intermountain</t>
  </si>
  <si>
    <t>1SGA</t>
  </si>
  <si>
    <t>Intermountain Power Agency</t>
  </si>
  <si>
    <t>Intermountain Power Service Corporation</t>
  </si>
  <si>
    <t>2SGA</t>
  </si>
  <si>
    <t>WY</t>
  </si>
  <si>
    <t>Dave Johnston</t>
  </si>
  <si>
    <t>BW43</t>
  </si>
  <si>
    <t>Neil Simpson II</t>
  </si>
  <si>
    <t>Other (Non PAC) Sorbent Injection</t>
  </si>
  <si>
    <t>Wyodak</t>
  </si>
  <si>
    <t>BW91</t>
  </si>
  <si>
    <t>Black Hills Corporation, Pacificorp</t>
  </si>
  <si>
    <t>Note: only dry bottom wall-fired, coal-fired (primary) EGUs, with no post combustion NOx controls (or "other" controls) selected.</t>
  </si>
  <si>
    <t>Theoretical scrubber/DSI % control Unit 1/2 using EIA % S</t>
  </si>
  <si>
    <r>
      <t xml:space="preserve">Theoretical uncontrolled SO2 emissions from </t>
    </r>
    <r>
      <rPr>
        <sz val="11"/>
        <color theme="1"/>
        <rFont val="Calibri"/>
        <family val="2"/>
        <scheme val="minor"/>
      </rPr>
      <t>all coals</t>
    </r>
    <r>
      <rPr>
        <sz val="12"/>
        <color theme="1"/>
        <rFont val="Calibri"/>
        <family val="2"/>
        <scheme val="minor"/>
      </rPr>
      <t xml:space="preserve"> using EIA % S (lbs/MMBtu)</t>
    </r>
  </si>
  <si>
    <t>Actual monitored SO2 emissions (lbs/MMBtu)</t>
  </si>
  <si>
    <t>Dynegy Moss Landing, LLC</t>
  </si>
  <si>
    <t>NRG California South LP., Ormond Beach Power, LLC</t>
  </si>
  <si>
    <t>NRG California South LP.</t>
  </si>
  <si>
    <t>BB01</t>
  </si>
  <si>
    <t>Wet Limestone (Retired Jan 01, 2019)</t>
  </si>
  <si>
    <t>Ammonia Injection&lt;br&gt;Selective Catalytic Reduction&lt;br&gt;Other</t>
  </si>
  <si>
    <t>Electrostatic Precipitator (Retired Jan 01, 2019)</t>
  </si>
  <si>
    <t>Operating (Retired 06/01/2020)</t>
  </si>
  <si>
    <t>Ammonia Injection (Retired Jun 01, 2020)&lt;br&gt;Selective Catalytic Reduction (Retired Jun 01, 2020)&lt;br&gt;Other (Retired Jun 01, 2020)</t>
  </si>
  <si>
    <t>Dynegy Power Corporation</t>
  </si>
  <si>
    <t>ExTex LaPorte Limited Partnership</t>
  </si>
  <si>
    <t>Broadway</t>
  </si>
  <si>
    <t>B3</t>
  </si>
  <si>
    <t>Operating (Retired 12/19/2016)</t>
  </si>
  <si>
    <t>Cabrillo Power Operations Inc.</t>
  </si>
  <si>
    <t>Operating (Retired 03/01/2017)</t>
  </si>
  <si>
    <t>Operating (Retired 12/11/2018)</t>
  </si>
  <si>
    <t>Contra Costa Generating Station</t>
  </si>
  <si>
    <t>Contra Costa Power Plant, NRG Delta LLC</t>
  </si>
  <si>
    <t>Operating (Retired 05/02/2013)</t>
  </si>
  <si>
    <t>Contra Costa Power Plant</t>
  </si>
  <si>
    <t>GenOn West, Inc.</t>
  </si>
  <si>
    <t>GenOn West, Inc., NRG California South LP.</t>
  </si>
  <si>
    <t>El Segundo Operations, Inc., El Segundo Power, LLC</t>
  </si>
  <si>
    <t>Operating (Retired 07/23/2013)</t>
  </si>
  <si>
    <t>El Segundo Operations, Inc.</t>
  </si>
  <si>
    <t>Etiwanda Generating Station</t>
  </si>
  <si>
    <t>Operating (Retired 05/31/2013)</t>
  </si>
  <si>
    <t>Mandalay Generating Station</t>
  </si>
  <si>
    <t>Dynegy Moss Landing, LLC, Dynegy Power Corporation</t>
  </si>
  <si>
    <t>Pittsburg Generating Station (CA)</t>
  </si>
  <si>
    <t>GenOn Delta, LLC</t>
  </si>
  <si>
    <t>Operating (Retired 12/18/2015)</t>
  </si>
  <si>
    <t>Operating (Started 08/11/2016)</t>
  </si>
  <si>
    <t>Other boiler (Started Aug 11, 2016)</t>
  </si>
  <si>
    <t>Operating (Started 08/25/2017)</t>
  </si>
  <si>
    <t>Dry bottom wall-fired boiler (Started Aug 25, 2017)</t>
  </si>
  <si>
    <t>Operating (Started 08/29/2017)</t>
  </si>
  <si>
    <t>Dry bottom wall-fired boiler (Started Aug 29, 2017)</t>
  </si>
  <si>
    <t>ExGen Handley Power, LLC, Handley Power, LLC</t>
  </si>
  <si>
    <t>Handley Power, LLC</t>
  </si>
  <si>
    <t>ExTex LaPorte Limited Partnership, Handley Power, LLC</t>
  </si>
  <si>
    <t>ExTex LaPorte Limited Partnership, Mountain Creek Power, LLC</t>
  </si>
  <si>
    <t>Selective Non-catalytic Reduction</t>
  </si>
  <si>
    <t>Cogeneration</t>
  </si>
  <si>
    <t>Low NOx Burner Technology w/ Overfire Air&lt;br&gt;Selective Non-catalytic Reduction</t>
  </si>
  <si>
    <t>CT</t>
  </si>
  <si>
    <t>Middletown</t>
  </si>
  <si>
    <t>Middletown Power, LLC</t>
  </si>
  <si>
    <t>Overfire Air&lt;br&gt;Selective Non-catalytic Reduction</t>
  </si>
  <si>
    <t>LA</t>
  </si>
  <si>
    <t>Louisiana Generating, LLC</t>
  </si>
  <si>
    <t>Big Cajun 2</t>
  </si>
  <si>
    <t>2B2</t>
  </si>
  <si>
    <t>Low NOx Burner Technology w/ Overfire Air&lt;br&gt;Selective Non-catalytic Reduction&lt;br&gt;Other</t>
  </si>
  <si>
    <t>MD</t>
  </si>
  <si>
    <t>Raven Power Fort Smallwood LLC</t>
  </si>
  <si>
    <t>Herbert A Wagner</t>
  </si>
  <si>
    <t>Low NOx Burner Technology (Dry Bottom only)&lt;br&gt;Selective Non-catalytic Reduction</t>
  </si>
  <si>
    <t>Covanta Niagara</t>
  </si>
  <si>
    <t>Covanta Niagara, LLC</t>
  </si>
  <si>
    <t>R1B01</t>
  </si>
  <si>
    <t>R1B02</t>
  </si>
  <si>
    <t>NRG Power Midwest LP</t>
  </si>
  <si>
    <t>PA</t>
  </si>
  <si>
    <t>New Castle</t>
  </si>
  <si>
    <t>New Castle Power, LLC</t>
  </si>
  <si>
    <t>NRG Power Midwest LP, New Castle Power, LLC</t>
  </si>
  <si>
    <t>Shawville</t>
  </si>
  <si>
    <t>Shawville Power, LLC</t>
  </si>
  <si>
    <t>NRG REMA LLC, Shawville Power, LLC</t>
  </si>
  <si>
    <t>NRG REMA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</si>
</sst>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#,##0.0"/>
    <numFmt numFmtId="166" formatCode="#,##0.000"/>
    <numFmt numFmtId="167" formatCode="0.000"/>
    <numFmt numFmtId="168" formatCode="0.0"/>
    <numFmt numFmtId="169" formatCode="#,##0.0000"/>
  </numFmts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FEAF7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165" fontId="0" fillId="0" borderId="0" xfId="0" applyNumberFormat="1" applyAlignment="1">
      <alignment wrapText="1"/>
    </xf>
    <xf numFmtId="165" fontId="0" fillId="0" borderId="0" xfId="0" applyNumberFormat="1"/>
    <xf numFmtId="0" fontId="1" fillId="0" borderId="0" xfId="0" applyFont="1" applyAlignment="1">
      <alignment wrapText="1"/>
    </xf>
    <xf numFmtId="1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166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3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1" fontId="0" fillId="0" borderId="0" xfId="0" applyNumberFormat="1" applyAlignment="1">
      <alignment horizontal="left" indent="3"/>
    </xf>
    <xf numFmtId="1" fontId="0" fillId="0" borderId="0" xfId="0" applyNumberFormat="1" applyAlignment="1">
      <alignment horizontal="left" indent="2"/>
    </xf>
    <xf numFmtId="1" fontId="0" fillId="0" borderId="0" xfId="0" applyNumberFormat="1"/>
    <xf numFmtId="0" fontId="0" fillId="0" borderId="0" xfId="0" applyNumberFormat="1" applyAlignment="1">
      <alignment wrapText="1"/>
    </xf>
    <xf numFmtId="167" fontId="0" fillId="0" borderId="0" xfId="0" applyNumberFormat="1"/>
    <xf numFmtId="167" fontId="0" fillId="0" borderId="2" xfId="0" applyNumberFormat="1" applyBorder="1" applyAlignment="1">
      <alignment horizontal="center" wrapText="1"/>
    </xf>
    <xf numFmtId="168" fontId="0" fillId="0" borderId="0" xfId="0" applyNumberFormat="1"/>
    <xf numFmtId="168" fontId="0" fillId="0" borderId="0" xfId="0" applyNumberFormat="1" applyAlignment="1">
      <alignment wrapText="1"/>
    </xf>
    <xf numFmtId="11" fontId="0" fillId="0" borderId="0" xfId="0" applyNumberFormat="1"/>
    <xf numFmtId="16" fontId="0" fillId="0" borderId="0" xfId="0" applyNumberFormat="1"/>
    <xf numFmtId="0" fontId="4" fillId="0" borderId="0" xfId="0" applyFont="1"/>
    <xf numFmtId="0" fontId="4" fillId="3" borderId="0" xfId="0" applyFont="1" applyFill="1"/>
    <xf numFmtId="0" fontId="0" fillId="3" borderId="0" xfId="0" applyFill="1"/>
    <xf numFmtId="167" fontId="0" fillId="0" borderId="0" xfId="0" applyNumberFormat="1" applyBorder="1" applyAlignment="1">
      <alignment horizontal="center" wrapText="1"/>
    </xf>
    <xf numFmtId="169" fontId="0" fillId="0" borderId="0" xfId="0" applyNumberFormat="1"/>
  </cellXfs>
  <cellStyles count="1">
    <cellStyle name="Normal" xfId="0" builtinId="0"/>
  </cellStyles>
  <dxfs count="3">
    <dxf>
      <numFmt numFmtId="1" formatCode="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North Valmy Unit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9213497741716302E-2"/>
          <c:y val="0.126703126344369"/>
          <c:w val="0.81945828617676142"/>
          <c:h val="0.80657594301133095"/>
        </c:manualLayout>
      </c:layout>
      <c:scatterChart>
        <c:scatterStyle val="lineMarker"/>
        <c:varyColors val="0"/>
        <c:ser>
          <c:idx val="1"/>
          <c:order val="0"/>
          <c:tx>
            <c:v>North Valmy Unit 1 NOx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Monthly!$G$2:$G$124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Monthly!$L$2:$L$124</c:f>
              <c:numCache>
                <c:formatCode>0.0000</c:formatCode>
                <c:ptCount val="123"/>
                <c:pt idx="3">
                  <c:v>0.20830000000000001</c:v>
                </c:pt>
                <c:pt idx="4">
                  <c:v>0.32640000000000002</c:v>
                </c:pt>
                <c:pt idx="5">
                  <c:v>0.3014</c:v>
                </c:pt>
                <c:pt idx="6">
                  <c:v>0.35489999999999999</c:v>
                </c:pt>
                <c:pt idx="7">
                  <c:v>0.31640000000000001</c:v>
                </c:pt>
                <c:pt idx="8">
                  <c:v>0.2505</c:v>
                </c:pt>
                <c:pt idx="9">
                  <c:v>0.27010000000000001</c:v>
                </c:pt>
                <c:pt idx="10">
                  <c:v>0.26500000000000001</c:v>
                </c:pt>
                <c:pt idx="11">
                  <c:v>0.25130000000000002</c:v>
                </c:pt>
                <c:pt idx="12">
                  <c:v>0.26869999999999999</c:v>
                </c:pt>
                <c:pt idx="13">
                  <c:v>0.28760000000000002</c:v>
                </c:pt>
                <c:pt idx="14">
                  <c:v>0.25840000000000002</c:v>
                </c:pt>
                <c:pt idx="15">
                  <c:v>0.2581</c:v>
                </c:pt>
                <c:pt idx="16">
                  <c:v>0.27729999999999999</c:v>
                </c:pt>
                <c:pt idx="17">
                  <c:v>0.28470000000000001</c:v>
                </c:pt>
                <c:pt idx="18">
                  <c:v>0.25209999999999999</c:v>
                </c:pt>
                <c:pt idx="19">
                  <c:v>0.2712</c:v>
                </c:pt>
                <c:pt idx="20">
                  <c:v>0.22489999999999999</c:v>
                </c:pt>
                <c:pt idx="21">
                  <c:v>0.18959999999999999</c:v>
                </c:pt>
                <c:pt idx="22">
                  <c:v>0.26440000000000002</c:v>
                </c:pt>
                <c:pt idx="23">
                  <c:v>0.24759999999999999</c:v>
                </c:pt>
                <c:pt idx="24">
                  <c:v>0.28129999999999999</c:v>
                </c:pt>
                <c:pt idx="25">
                  <c:v>0.30070000000000002</c:v>
                </c:pt>
                <c:pt idx="26">
                  <c:v>0.27210000000000001</c:v>
                </c:pt>
                <c:pt idx="27">
                  <c:v>0.32429999999999998</c:v>
                </c:pt>
                <c:pt idx="28">
                  <c:v>0.30640000000000001</c:v>
                </c:pt>
                <c:pt idx="29">
                  <c:v>0.2903</c:v>
                </c:pt>
                <c:pt idx="30">
                  <c:v>0.29370000000000002</c:v>
                </c:pt>
                <c:pt idx="31">
                  <c:v>0.28389999999999999</c:v>
                </c:pt>
                <c:pt idx="32">
                  <c:v>0.28699999999999998</c:v>
                </c:pt>
                <c:pt idx="33">
                  <c:v>0.26329999999999998</c:v>
                </c:pt>
                <c:pt idx="34">
                  <c:v>0.26850000000000002</c:v>
                </c:pt>
                <c:pt idx="35">
                  <c:v>0.2742</c:v>
                </c:pt>
                <c:pt idx="36">
                  <c:v>0.26829999999999998</c:v>
                </c:pt>
                <c:pt idx="37">
                  <c:v>0.2366</c:v>
                </c:pt>
                <c:pt idx="38">
                  <c:v>0.2354</c:v>
                </c:pt>
                <c:pt idx="39">
                  <c:v>0.30099999999999999</c:v>
                </c:pt>
                <c:pt idx="40">
                  <c:v>0.29380000000000001</c:v>
                </c:pt>
                <c:pt idx="41">
                  <c:v>0.27700000000000002</c:v>
                </c:pt>
                <c:pt idx="42">
                  <c:v>0.28299999999999997</c:v>
                </c:pt>
                <c:pt idx="43">
                  <c:v>0.3029</c:v>
                </c:pt>
                <c:pt idx="44">
                  <c:v>0.31259999999999999</c:v>
                </c:pt>
                <c:pt idx="45">
                  <c:v>0.31869999999999998</c:v>
                </c:pt>
                <c:pt idx="46">
                  <c:v>0.34370000000000001</c:v>
                </c:pt>
                <c:pt idx="47">
                  <c:v>0.33460000000000001</c:v>
                </c:pt>
                <c:pt idx="48">
                  <c:v>0.34399999999999997</c:v>
                </c:pt>
                <c:pt idx="49">
                  <c:v>0.35639999999999999</c:v>
                </c:pt>
                <c:pt idx="50">
                  <c:v>0.31459999999999999</c:v>
                </c:pt>
                <c:pt idx="53">
                  <c:v>0.25290000000000001</c:v>
                </c:pt>
                <c:pt idx="54">
                  <c:v>0.3145</c:v>
                </c:pt>
                <c:pt idx="55">
                  <c:v>0.28949999999999998</c:v>
                </c:pt>
                <c:pt idx="56">
                  <c:v>0.3669</c:v>
                </c:pt>
                <c:pt idx="65">
                  <c:v>0.3528</c:v>
                </c:pt>
                <c:pt idx="66">
                  <c:v>0.3921</c:v>
                </c:pt>
                <c:pt idx="67">
                  <c:v>0.3332</c:v>
                </c:pt>
                <c:pt idx="68">
                  <c:v>0.37090000000000001</c:v>
                </c:pt>
                <c:pt idx="76">
                  <c:v>0.29430000000000001</c:v>
                </c:pt>
                <c:pt idx="77">
                  <c:v>0.33879999999999999</c:v>
                </c:pt>
                <c:pt idx="78">
                  <c:v>0.36599999999999999</c:v>
                </c:pt>
                <c:pt idx="79">
                  <c:v>0.3206</c:v>
                </c:pt>
                <c:pt idx="80">
                  <c:v>0.33539999999999998</c:v>
                </c:pt>
                <c:pt idx="82">
                  <c:v>0.13980000000000001</c:v>
                </c:pt>
                <c:pt idx="83">
                  <c:v>0.2999</c:v>
                </c:pt>
                <c:pt idx="84">
                  <c:v>0.30130000000000001</c:v>
                </c:pt>
                <c:pt idx="85">
                  <c:v>0.31009999999999999</c:v>
                </c:pt>
                <c:pt idx="86">
                  <c:v>0.30159999999999998</c:v>
                </c:pt>
                <c:pt idx="87">
                  <c:v>0.32919999999999999</c:v>
                </c:pt>
                <c:pt idx="88">
                  <c:v>0.36409999999999998</c:v>
                </c:pt>
                <c:pt idx="89">
                  <c:v>0.32740000000000002</c:v>
                </c:pt>
                <c:pt idx="90">
                  <c:v>0.30449999999999999</c:v>
                </c:pt>
                <c:pt idx="91">
                  <c:v>0.39040000000000002</c:v>
                </c:pt>
                <c:pt idx="92">
                  <c:v>0.39250000000000002</c:v>
                </c:pt>
                <c:pt idx="93">
                  <c:v>0.44359999999999999</c:v>
                </c:pt>
                <c:pt idx="94">
                  <c:v>0.37080000000000002</c:v>
                </c:pt>
                <c:pt idx="95">
                  <c:v>0.35560000000000003</c:v>
                </c:pt>
                <c:pt idx="96">
                  <c:v>0.46489999999999998</c:v>
                </c:pt>
                <c:pt idx="101">
                  <c:v>0.35439999999999999</c:v>
                </c:pt>
                <c:pt idx="102">
                  <c:v>0.30969999999999998</c:v>
                </c:pt>
                <c:pt idx="103">
                  <c:v>0.32690000000000002</c:v>
                </c:pt>
                <c:pt idx="104">
                  <c:v>0.26769999999999999</c:v>
                </c:pt>
                <c:pt idx="105">
                  <c:v>0.28689999999999999</c:v>
                </c:pt>
                <c:pt idx="111">
                  <c:v>0.27050000000000002</c:v>
                </c:pt>
                <c:pt idx="112">
                  <c:v>0.27500000000000002</c:v>
                </c:pt>
                <c:pt idx="113">
                  <c:v>0.32629999999999998</c:v>
                </c:pt>
                <c:pt idx="114">
                  <c:v>0.34589999999999999</c:v>
                </c:pt>
                <c:pt idx="115">
                  <c:v>0.39810000000000001</c:v>
                </c:pt>
                <c:pt idx="116">
                  <c:v>0.30009999999999998</c:v>
                </c:pt>
                <c:pt idx="117">
                  <c:v>0.34620000000000001</c:v>
                </c:pt>
                <c:pt idx="118">
                  <c:v>0.32650000000000001</c:v>
                </c:pt>
                <c:pt idx="119">
                  <c:v>0.32029999999999997</c:v>
                </c:pt>
                <c:pt idx="121">
                  <c:v>0.26140000000000002</c:v>
                </c:pt>
                <c:pt idx="122">
                  <c:v>0.2495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C9-334B-826D-42603D9E8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03240"/>
        <c:axId val="-2044307416"/>
      </c:scatterChart>
      <c:scatterChart>
        <c:scatterStyle val="lineMarker"/>
        <c:varyColors val="0"/>
        <c:ser>
          <c:idx val="0"/>
          <c:order val="1"/>
          <c:tx>
            <c:v>North Valmy Unit 1 SO2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Monthly!$G$2:$G$124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Monthly!$K$2:$K$124</c:f>
              <c:numCache>
                <c:formatCode>0.0000</c:formatCode>
                <c:ptCount val="12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0.7289443420260372</c:v>
                </c:pt>
                <c:pt idx="4">
                  <c:v>0.73270480955715211</c:v>
                </c:pt>
                <c:pt idx="5">
                  <c:v>0.68290775498685197</c:v>
                </c:pt>
                <c:pt idx="6">
                  <c:v>0.66640761968404105</c:v>
                </c:pt>
                <c:pt idx="7">
                  <c:v>0.7612114858947836</c:v>
                </c:pt>
                <c:pt idx="8">
                  <c:v>0.53394831725641201</c:v>
                </c:pt>
                <c:pt idx="9">
                  <c:v>0.66508261268253555</c:v>
                </c:pt>
                <c:pt idx="10">
                  <c:v>0.84569085632259078</c:v>
                </c:pt>
                <c:pt idx="11">
                  <c:v>0.85534526342695083</c:v>
                </c:pt>
                <c:pt idx="12">
                  <c:v>0.82575080029737424</c:v>
                </c:pt>
                <c:pt idx="13">
                  <c:v>0.81705872964541271</c:v>
                </c:pt>
                <c:pt idx="14">
                  <c:v>0.83067550428314429</c:v>
                </c:pt>
                <c:pt idx="15">
                  <c:v>0.88054517263181264</c:v>
                </c:pt>
                <c:pt idx="16">
                  <c:v>0.82822437192556153</c:v>
                </c:pt>
                <c:pt idx="17">
                  <c:v>0.76272754809456889</c:v>
                </c:pt>
                <c:pt idx="18">
                  <c:v>0.80992317269695135</c:v>
                </c:pt>
                <c:pt idx="19">
                  <c:v>0.92678742001760772</c:v>
                </c:pt>
                <c:pt idx="20">
                  <c:v>0.79066821499770978</c:v>
                </c:pt>
                <c:pt idx="21">
                  <c:v>0.83805607212896283</c:v>
                </c:pt>
                <c:pt idx="22">
                  <c:v>0.84164525828146375</c:v>
                </c:pt>
                <c:pt idx="23">
                  <c:v>0.74032814675150638</c:v>
                </c:pt>
                <c:pt idx="24">
                  <c:v>0.84754029236292694</c:v>
                </c:pt>
                <c:pt idx="25">
                  <c:v>0.87102469763742074</c:v>
                </c:pt>
                <c:pt idx="26">
                  <c:v>0.80746517041489874</c:v>
                </c:pt>
                <c:pt idx="27">
                  <c:v>0.6996097915286541</c:v>
                </c:pt>
                <c:pt idx="28">
                  <c:v>0.83224490432810894</c:v>
                </c:pt>
                <c:pt idx="29">
                  <c:v>0.85568596889418269</c:v>
                </c:pt>
                <c:pt idx="30">
                  <c:v>0.86572897325598608</c:v>
                </c:pt>
                <c:pt idx="31">
                  <c:v>0.85466227444977161</c:v>
                </c:pt>
                <c:pt idx="32">
                  <c:v>0.85677811723952779</c:v>
                </c:pt>
                <c:pt idx="33">
                  <c:v>0.81710759197172467</c:v>
                </c:pt>
                <c:pt idx="34">
                  <c:v>0.86342760913598915</c:v>
                </c:pt>
                <c:pt idx="35">
                  <c:v>0.84739616930657891</c:v>
                </c:pt>
                <c:pt idx="36">
                  <c:v>0.83589247613924356</c:v>
                </c:pt>
                <c:pt idx="37">
                  <c:v>0.72801286361284734</c:v>
                </c:pt>
                <c:pt idx="38">
                  <c:v>0.64302712106406745</c:v>
                </c:pt>
                <c:pt idx="39">
                  <c:v>0.83589504698460093</c:v>
                </c:pt>
                <c:pt idx="40">
                  <c:v>0.73698989079470412</c:v>
                </c:pt>
                <c:pt idx="41">
                  <c:v>0.82727016921730812</c:v>
                </c:pt>
                <c:pt idx="42">
                  <c:v>0.72860846673913993</c:v>
                </c:pt>
                <c:pt idx="43">
                  <c:v>0.73900929510387614</c:v>
                </c:pt>
                <c:pt idx="44">
                  <c:v>0.8183911949842011</c:v>
                </c:pt>
                <c:pt idx="45">
                  <c:v>0.81976067729640822</c:v>
                </c:pt>
                <c:pt idx="46">
                  <c:v>0.79728012353978972</c:v>
                </c:pt>
                <c:pt idx="47">
                  <c:v>0.77493222742575329</c:v>
                </c:pt>
                <c:pt idx="48">
                  <c:v>0.84295036930705991</c:v>
                </c:pt>
                <c:pt idx="49">
                  <c:v>0.74784231197843432</c:v>
                </c:pt>
                <c:pt idx="50">
                  <c:v>0.70584551536010065</c:v>
                </c:pt>
                <c:pt idx="51">
                  <c:v>#N/A</c:v>
                </c:pt>
                <c:pt idx="52">
                  <c:v>#N/A</c:v>
                </c:pt>
                <c:pt idx="53">
                  <c:v>0.67748069196732796</c:v>
                </c:pt>
                <c:pt idx="54">
                  <c:v>0.76582299579506785</c:v>
                </c:pt>
                <c:pt idx="55">
                  <c:v>0.71655320891548802</c:v>
                </c:pt>
                <c:pt idx="56">
                  <c:v>0.76914969918584708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0.86004898280827646</c:v>
                </c:pt>
                <c:pt idx="66">
                  <c:v>0.80160606820892288</c:v>
                </c:pt>
                <c:pt idx="67">
                  <c:v>0.71628876277304954</c:v>
                </c:pt>
                <c:pt idx="68">
                  <c:v>0.71428216640984032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0.66375831008541308</c:v>
                </c:pt>
                <c:pt idx="77">
                  <c:v>0.68370988877644201</c:v>
                </c:pt>
                <c:pt idx="78">
                  <c:v>0.70429605610339774</c:v>
                </c:pt>
                <c:pt idx="79">
                  <c:v>0.78243824329983969</c:v>
                </c:pt>
                <c:pt idx="80">
                  <c:v>0.85790689937773257</c:v>
                </c:pt>
                <c:pt idx="81">
                  <c:v>#N/A</c:v>
                </c:pt>
                <c:pt idx="82">
                  <c:v>0.60153166690381077</c:v>
                </c:pt>
                <c:pt idx="83">
                  <c:v>0.83378543603923994</c:v>
                </c:pt>
                <c:pt idx="84">
                  <c:v>0.60439288759314069</c:v>
                </c:pt>
                <c:pt idx="85">
                  <c:v>0.68902073779528183</c:v>
                </c:pt>
                <c:pt idx="86">
                  <c:v>0.68947012264564034</c:v>
                </c:pt>
                <c:pt idx="87">
                  <c:v>0.54603220903553684</c:v>
                </c:pt>
                <c:pt idx="88">
                  <c:v>0.648821832567676</c:v>
                </c:pt>
                <c:pt idx="89">
                  <c:v>0.72116297408516084</c:v>
                </c:pt>
                <c:pt idx="90">
                  <c:v>0.75012419730642776</c:v>
                </c:pt>
                <c:pt idx="91">
                  <c:v>0.82414773000651986</c:v>
                </c:pt>
                <c:pt idx="92">
                  <c:v>0.85015175138088805</c:v>
                </c:pt>
                <c:pt idx="93">
                  <c:v>0.72957922187672863</c:v>
                </c:pt>
                <c:pt idx="94">
                  <c:v>0.77820509753015665</c:v>
                </c:pt>
                <c:pt idx="95">
                  <c:v>0.74701319458500859</c:v>
                </c:pt>
                <c:pt idx="96">
                  <c:v>0.8002210977593629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0.69943192607795945</c:v>
                </c:pt>
                <c:pt idx="102">
                  <c:v>0.66849391091007515</c:v>
                </c:pt>
                <c:pt idx="103">
                  <c:v>0.67496886156706404</c:v>
                </c:pt>
                <c:pt idx="104">
                  <c:v>0.68052981420176739</c:v>
                </c:pt>
                <c:pt idx="105">
                  <c:v>0.68319071388792285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0.63047121038340748</c:v>
                </c:pt>
                <c:pt idx="112">
                  <c:v>0.55138408278614015</c:v>
                </c:pt>
                <c:pt idx="113">
                  <c:v>0.57668813819167097</c:v>
                </c:pt>
                <c:pt idx="114">
                  <c:v>0.6292810251767641</c:v>
                </c:pt>
                <c:pt idx="115">
                  <c:v>0.61202339858119859</c:v>
                </c:pt>
                <c:pt idx="116">
                  <c:v>0.58467024035952719</c:v>
                </c:pt>
                <c:pt idx="117">
                  <c:v>0.55362680553141252</c:v>
                </c:pt>
                <c:pt idx="118">
                  <c:v>0.53611677892481235</c:v>
                </c:pt>
                <c:pt idx="119">
                  <c:v>0.5096579877532732</c:v>
                </c:pt>
                <c:pt idx="120">
                  <c:v>#N/A</c:v>
                </c:pt>
                <c:pt idx="121">
                  <c:v>0.63446866100314803</c:v>
                </c:pt>
                <c:pt idx="122">
                  <c:v>0.64615908248569986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C9-334B-826D-42603D9E8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25056"/>
        <c:axId val="1672423872"/>
      </c:scatterChart>
      <c:valAx>
        <c:axId val="2134503240"/>
        <c:scaling>
          <c:orientation val="minMax"/>
          <c:max val="44700"/>
          <c:min val="40900"/>
        </c:scaling>
        <c:delete val="0"/>
        <c:axPos val="b"/>
        <c:numFmt formatCode="m/d/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44307416"/>
        <c:crosses val="autoZero"/>
        <c:crossBetween val="midCat"/>
      </c:valAx>
      <c:valAx>
        <c:axId val="-2044307416"/>
        <c:scaling>
          <c:orientation val="minMax"/>
          <c:max val="0.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NOx (lbs/MMBtu)</a:t>
                </a:r>
              </a:p>
            </c:rich>
          </c:tx>
          <c:overlay val="0"/>
        </c:title>
        <c:numFmt formatCode="0.000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4503240"/>
        <c:crosses val="autoZero"/>
        <c:crossBetween val="midCat"/>
      </c:valAx>
      <c:valAx>
        <c:axId val="1672423872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aseline="0"/>
                  <a:t>SO2 (lbs/MMBtu)</a:t>
                </a:r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1672425056"/>
        <c:crosses val="max"/>
        <c:crossBetween val="midCat"/>
      </c:valAx>
      <c:valAx>
        <c:axId val="1672425056"/>
        <c:scaling>
          <c:orientation val="minMax"/>
        </c:scaling>
        <c:delete val="1"/>
        <c:axPos val="b"/>
        <c:numFmt formatCode="m/d/yy" sourceLinked="1"/>
        <c:majorTickMark val="out"/>
        <c:minorTickMark val="none"/>
        <c:tickLblPos val="nextTo"/>
        <c:crossAx val="1672423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221233170033378"/>
          <c:y val="0.14624711616853719"/>
          <c:w val="0.16098000191433717"/>
          <c:h val="6.4774672968329366E-2"/>
        </c:manualLayout>
      </c:layout>
      <c:overlay val="0"/>
      <c:spPr>
        <a:ln>
          <a:solidFill>
            <a:srgbClr val="800000"/>
          </a:solidFill>
        </a:ln>
      </c:spPr>
    </c:legend>
    <c:plotVisOnly val="1"/>
    <c:dispBlanksAs val="span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North Valmy Unit 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9213497741716302E-2"/>
          <c:y val="0.126703126344369"/>
          <c:w val="0.81945828617676142"/>
          <c:h val="0.80657594301133095"/>
        </c:manualLayout>
      </c:layout>
      <c:scatterChart>
        <c:scatterStyle val="lineMarker"/>
        <c:varyColors val="0"/>
        <c:ser>
          <c:idx val="1"/>
          <c:order val="0"/>
          <c:tx>
            <c:v>North Valmy Unit 2 NOx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Monthly!$G$125:$G$247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Monthly!$L$125:$L$247</c:f>
              <c:numCache>
                <c:formatCode>0.0000</c:formatCode>
                <c:ptCount val="123"/>
                <c:pt idx="0">
                  <c:v>0.27850000000000003</c:v>
                </c:pt>
                <c:pt idx="1">
                  <c:v>0.24640000000000001</c:v>
                </c:pt>
                <c:pt idx="2">
                  <c:v>0.22689999999999999</c:v>
                </c:pt>
                <c:pt idx="3">
                  <c:v>1.9E-2</c:v>
                </c:pt>
                <c:pt idx="6">
                  <c:v>0.25340000000000001</c:v>
                </c:pt>
                <c:pt idx="7">
                  <c:v>0.31759999999999999</c:v>
                </c:pt>
                <c:pt idx="8">
                  <c:v>0.33210000000000001</c:v>
                </c:pt>
                <c:pt idx="9">
                  <c:v>0.2792</c:v>
                </c:pt>
                <c:pt idx="10">
                  <c:v>0.33389999999999997</c:v>
                </c:pt>
                <c:pt idx="11">
                  <c:v>0.26950000000000002</c:v>
                </c:pt>
                <c:pt idx="12">
                  <c:v>0.32050000000000001</c:v>
                </c:pt>
                <c:pt idx="13">
                  <c:v>0.27889999999999998</c:v>
                </c:pt>
                <c:pt idx="14">
                  <c:v>0.2858</c:v>
                </c:pt>
                <c:pt idx="15">
                  <c:v>0.32250000000000001</c:v>
                </c:pt>
                <c:pt idx="16">
                  <c:v>0.2555</c:v>
                </c:pt>
                <c:pt idx="17">
                  <c:v>0.29670000000000002</c:v>
                </c:pt>
                <c:pt idx="18">
                  <c:v>0.30690000000000001</c:v>
                </c:pt>
                <c:pt idx="19">
                  <c:v>0.35060000000000002</c:v>
                </c:pt>
                <c:pt idx="20">
                  <c:v>0.3034</c:v>
                </c:pt>
                <c:pt idx="21">
                  <c:v>0.2475</c:v>
                </c:pt>
                <c:pt idx="22">
                  <c:v>0.2954</c:v>
                </c:pt>
                <c:pt idx="23">
                  <c:v>0.34320000000000001</c:v>
                </c:pt>
                <c:pt idx="24">
                  <c:v>0.35780000000000001</c:v>
                </c:pt>
                <c:pt idx="25">
                  <c:v>0.31319999999999998</c:v>
                </c:pt>
                <c:pt idx="26">
                  <c:v>0.3276</c:v>
                </c:pt>
                <c:pt idx="27">
                  <c:v>0.32890000000000003</c:v>
                </c:pt>
                <c:pt idx="28">
                  <c:v>0.32290000000000002</c:v>
                </c:pt>
                <c:pt idx="29">
                  <c:v>0.36220000000000002</c:v>
                </c:pt>
                <c:pt idx="30">
                  <c:v>0.34250000000000003</c:v>
                </c:pt>
                <c:pt idx="31">
                  <c:v>0.34660000000000002</c:v>
                </c:pt>
                <c:pt idx="32">
                  <c:v>0.2465</c:v>
                </c:pt>
                <c:pt idx="33">
                  <c:v>0.32</c:v>
                </c:pt>
                <c:pt idx="34">
                  <c:v>0.3175</c:v>
                </c:pt>
                <c:pt idx="35">
                  <c:v>0.28210000000000002</c:v>
                </c:pt>
                <c:pt idx="36">
                  <c:v>0.20660000000000001</c:v>
                </c:pt>
                <c:pt idx="37">
                  <c:v>0.14050000000000001</c:v>
                </c:pt>
                <c:pt idx="38">
                  <c:v>0.22550000000000001</c:v>
                </c:pt>
                <c:pt idx="41">
                  <c:v>0.2238</c:v>
                </c:pt>
                <c:pt idx="42">
                  <c:v>0.34310000000000002</c:v>
                </c:pt>
                <c:pt idx="43">
                  <c:v>0.30680000000000002</c:v>
                </c:pt>
                <c:pt idx="44">
                  <c:v>0.2702</c:v>
                </c:pt>
                <c:pt idx="46">
                  <c:v>5.8999999999999997E-2</c:v>
                </c:pt>
                <c:pt idx="50">
                  <c:v>7.6999999999999999E-2</c:v>
                </c:pt>
                <c:pt idx="51">
                  <c:v>0.2712</c:v>
                </c:pt>
                <c:pt idx="53">
                  <c:v>0.29449999999999998</c:v>
                </c:pt>
                <c:pt idx="54">
                  <c:v>0.27679999999999999</c:v>
                </c:pt>
                <c:pt idx="55">
                  <c:v>0.29110000000000003</c:v>
                </c:pt>
                <c:pt idx="56">
                  <c:v>0.30409999999999998</c:v>
                </c:pt>
                <c:pt idx="57">
                  <c:v>0.3276</c:v>
                </c:pt>
                <c:pt idx="64">
                  <c:v>0.18279999999999999</c:v>
                </c:pt>
                <c:pt idx="65">
                  <c:v>0.25869999999999999</c:v>
                </c:pt>
                <c:pt idx="66">
                  <c:v>0.29370000000000002</c:v>
                </c:pt>
                <c:pt idx="67">
                  <c:v>0.34310000000000002</c:v>
                </c:pt>
                <c:pt idx="68">
                  <c:v>0.29070000000000001</c:v>
                </c:pt>
                <c:pt idx="76">
                  <c:v>0.1852</c:v>
                </c:pt>
                <c:pt idx="77">
                  <c:v>0.29399999999999998</c:v>
                </c:pt>
                <c:pt idx="78">
                  <c:v>0.33310000000000001</c:v>
                </c:pt>
                <c:pt idx="79">
                  <c:v>0.32329999999999998</c:v>
                </c:pt>
                <c:pt idx="80">
                  <c:v>0.32790000000000002</c:v>
                </c:pt>
                <c:pt idx="81">
                  <c:v>0.31330000000000002</c:v>
                </c:pt>
                <c:pt idx="82">
                  <c:v>0.30859999999999999</c:v>
                </c:pt>
                <c:pt idx="83">
                  <c:v>0.28870000000000001</c:v>
                </c:pt>
                <c:pt idx="84">
                  <c:v>0.27429999999999999</c:v>
                </c:pt>
                <c:pt idx="85">
                  <c:v>0.29399999999999998</c:v>
                </c:pt>
                <c:pt idx="86">
                  <c:v>0.2306</c:v>
                </c:pt>
                <c:pt idx="88">
                  <c:v>3.4500000000000003E-2</c:v>
                </c:pt>
                <c:pt idx="89">
                  <c:v>0.21129999999999999</c:v>
                </c:pt>
                <c:pt idx="90">
                  <c:v>0.26469999999999999</c:v>
                </c:pt>
                <c:pt idx="91">
                  <c:v>0.32419999999999999</c:v>
                </c:pt>
                <c:pt idx="92">
                  <c:v>0.3276</c:v>
                </c:pt>
                <c:pt idx="93">
                  <c:v>0.32619999999999999</c:v>
                </c:pt>
                <c:pt idx="94">
                  <c:v>0.27439999999999998</c:v>
                </c:pt>
                <c:pt idx="96">
                  <c:v>0.27460000000000001</c:v>
                </c:pt>
                <c:pt idx="98">
                  <c:v>0.21779999999999999</c:v>
                </c:pt>
                <c:pt idx="99">
                  <c:v>0.2424</c:v>
                </c:pt>
                <c:pt idx="100">
                  <c:v>0.31009999999999999</c:v>
                </c:pt>
                <c:pt idx="101">
                  <c:v>0.31840000000000002</c:v>
                </c:pt>
                <c:pt idx="102">
                  <c:v>0.2959</c:v>
                </c:pt>
                <c:pt idx="103">
                  <c:v>0.31</c:v>
                </c:pt>
                <c:pt idx="104">
                  <c:v>0.29239999999999999</c:v>
                </c:pt>
                <c:pt idx="105">
                  <c:v>0.34599999999999997</c:v>
                </c:pt>
                <c:pt idx="110">
                  <c:v>0.23669999999999999</c:v>
                </c:pt>
                <c:pt idx="111">
                  <c:v>0.24199999999999999</c:v>
                </c:pt>
                <c:pt idx="112">
                  <c:v>0.26919999999999999</c:v>
                </c:pt>
                <c:pt idx="113">
                  <c:v>0.25019999999999998</c:v>
                </c:pt>
                <c:pt idx="114">
                  <c:v>0.28050000000000003</c:v>
                </c:pt>
                <c:pt idx="115">
                  <c:v>0.27529999999999999</c:v>
                </c:pt>
                <c:pt idx="116">
                  <c:v>0.22700000000000001</c:v>
                </c:pt>
                <c:pt idx="117">
                  <c:v>0.24149999999999999</c:v>
                </c:pt>
                <c:pt idx="118">
                  <c:v>0.24579999999999999</c:v>
                </c:pt>
                <c:pt idx="119">
                  <c:v>0.24049999999999999</c:v>
                </c:pt>
                <c:pt idx="120">
                  <c:v>0.24890000000000001</c:v>
                </c:pt>
                <c:pt idx="121">
                  <c:v>0.2157</c:v>
                </c:pt>
                <c:pt idx="122">
                  <c:v>0.2702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CE-7844-AF8F-8BE9DE1F7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03240"/>
        <c:axId val="-2044307416"/>
      </c:scatterChart>
      <c:scatterChart>
        <c:scatterStyle val="lineMarker"/>
        <c:varyColors val="0"/>
        <c:ser>
          <c:idx val="0"/>
          <c:order val="1"/>
          <c:tx>
            <c:v>North Valmy Unit 2 SO2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Monthly!$G$125:$G$247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Monthly!$K$125:$K$247</c:f>
              <c:numCache>
                <c:formatCode>0.0000</c:formatCode>
                <c:ptCount val="123"/>
                <c:pt idx="0">
                  <c:v>0.16040631113383266</c:v>
                </c:pt>
                <c:pt idx="1">
                  <c:v>0.17385858755014663</c:v>
                </c:pt>
                <c:pt idx="2">
                  <c:v>0.19207671775603277</c:v>
                </c:pt>
                <c:pt idx="3">
                  <c:v>2.1837591605741061E-2</c:v>
                </c:pt>
                <c:pt idx="4">
                  <c:v>#N/A</c:v>
                </c:pt>
                <c:pt idx="5">
                  <c:v>#N/A</c:v>
                </c:pt>
                <c:pt idx="6">
                  <c:v>0.18839287637719815</c:v>
                </c:pt>
                <c:pt idx="7">
                  <c:v>0.18609683247706027</c:v>
                </c:pt>
                <c:pt idx="8">
                  <c:v>0.15966385779479392</c:v>
                </c:pt>
                <c:pt idx="9">
                  <c:v>0.15520598131327396</c:v>
                </c:pt>
                <c:pt idx="10">
                  <c:v>0.21470436423103403</c:v>
                </c:pt>
                <c:pt idx="11">
                  <c:v>0.22914938079975425</c:v>
                </c:pt>
                <c:pt idx="12">
                  <c:v>0.22017649244634563</c:v>
                </c:pt>
                <c:pt idx="13">
                  <c:v>0.1864289970174762</c:v>
                </c:pt>
                <c:pt idx="14">
                  <c:v>0.21327726020487031</c:v>
                </c:pt>
                <c:pt idx="15">
                  <c:v>0.18612284805139834</c:v>
                </c:pt>
                <c:pt idx="16">
                  <c:v>0.21997046167777756</c:v>
                </c:pt>
                <c:pt idx="17">
                  <c:v>0.20851989979372426</c:v>
                </c:pt>
                <c:pt idx="18">
                  <c:v>0.23191108678110758</c:v>
                </c:pt>
                <c:pt idx="19">
                  <c:v>0.27605085799432222</c:v>
                </c:pt>
                <c:pt idx="20">
                  <c:v>0.21873319643082051</c:v>
                </c:pt>
                <c:pt idx="21">
                  <c:v>0.20356609037444282</c:v>
                </c:pt>
                <c:pt idx="22">
                  <c:v>0.21572688328095135</c:v>
                </c:pt>
                <c:pt idx="23">
                  <c:v>0.21136918643189173</c:v>
                </c:pt>
                <c:pt idx="24">
                  <c:v>0.21995701495821757</c:v>
                </c:pt>
                <c:pt idx="25">
                  <c:v>0.21551451552548181</c:v>
                </c:pt>
                <c:pt idx="26">
                  <c:v>0.18696154770269624</c:v>
                </c:pt>
                <c:pt idx="27">
                  <c:v>0.17194483712741779</c:v>
                </c:pt>
                <c:pt idx="28">
                  <c:v>0.19100895441883667</c:v>
                </c:pt>
                <c:pt idx="29">
                  <c:v>0.21537185710224802</c:v>
                </c:pt>
                <c:pt idx="30">
                  <c:v>0.24625070329938206</c:v>
                </c:pt>
                <c:pt idx="31">
                  <c:v>0.22176116543648403</c:v>
                </c:pt>
                <c:pt idx="32">
                  <c:v>0.2339073140395638</c:v>
                </c:pt>
                <c:pt idx="33">
                  <c:v>0.23133489546869912</c:v>
                </c:pt>
                <c:pt idx="34">
                  <c:v>0.22453869924078002</c:v>
                </c:pt>
                <c:pt idx="35">
                  <c:v>0.19014354494721747</c:v>
                </c:pt>
                <c:pt idx="36">
                  <c:v>0.34359175730141733</c:v>
                </c:pt>
                <c:pt idx="37">
                  <c:v>0.79827123169100522</c:v>
                </c:pt>
                <c:pt idx="38">
                  <c:v>0.43019337349073861</c:v>
                </c:pt>
                <c:pt idx="39">
                  <c:v>#N/A</c:v>
                </c:pt>
                <c:pt idx="40">
                  <c:v>#N/A</c:v>
                </c:pt>
                <c:pt idx="41">
                  <c:v>0.18303811279178353</c:v>
                </c:pt>
                <c:pt idx="42">
                  <c:v>0.27140661649654158</c:v>
                </c:pt>
                <c:pt idx="43">
                  <c:v>0.18152195733794341</c:v>
                </c:pt>
                <c:pt idx="44">
                  <c:v>0.20315145688295103</c:v>
                </c:pt>
                <c:pt idx="45">
                  <c:v>#N/A</c:v>
                </c:pt>
                <c:pt idx="46">
                  <c:v>5.4889002674662693E-3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4.696459965027028E-3</c:v>
                </c:pt>
                <c:pt idx="51">
                  <c:v>0.15591429971337112</c:v>
                </c:pt>
                <c:pt idx="52">
                  <c:v>#N/A</c:v>
                </c:pt>
                <c:pt idx="53">
                  <c:v>0.21156139530080142</c:v>
                </c:pt>
                <c:pt idx="54">
                  <c:v>0.15393456689095125</c:v>
                </c:pt>
                <c:pt idx="55">
                  <c:v>0.15359788370852612</c:v>
                </c:pt>
                <c:pt idx="56">
                  <c:v>0.15364884946737495</c:v>
                </c:pt>
                <c:pt idx="57">
                  <c:v>0.15669646227255835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0.38885087272611424</c:v>
                </c:pt>
                <c:pt idx="65">
                  <c:v>0.16992358893662926</c:v>
                </c:pt>
                <c:pt idx="66">
                  <c:v>0.17527348833323708</c:v>
                </c:pt>
                <c:pt idx="67">
                  <c:v>0.16701244758680306</c:v>
                </c:pt>
                <c:pt idx="68">
                  <c:v>0.14405176378770826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0.21066026321205744</c:v>
                </c:pt>
                <c:pt idx="77">
                  <c:v>0.11562039462634359</c:v>
                </c:pt>
                <c:pt idx="78">
                  <c:v>0.13367736691557025</c:v>
                </c:pt>
                <c:pt idx="79">
                  <c:v>0.14204583813512109</c:v>
                </c:pt>
                <c:pt idx="80">
                  <c:v>0.16734433903547308</c:v>
                </c:pt>
                <c:pt idx="81">
                  <c:v>0.15984042903939466</c:v>
                </c:pt>
                <c:pt idx="82">
                  <c:v>0.18785566631761211</c:v>
                </c:pt>
                <c:pt idx="83">
                  <c:v>0.1578284035890922</c:v>
                </c:pt>
                <c:pt idx="84">
                  <c:v>0.12843288630614746</c:v>
                </c:pt>
                <c:pt idx="85">
                  <c:v>0.18276338906474351</c:v>
                </c:pt>
                <c:pt idx="86">
                  <c:v>0.15234934304672187</c:v>
                </c:pt>
                <c:pt idx="87">
                  <c:v>#N/A</c:v>
                </c:pt>
                <c:pt idx="88">
                  <c:v>5.1505994302734677E-2</c:v>
                </c:pt>
                <c:pt idx="89">
                  <c:v>0.17574663219079287</c:v>
                </c:pt>
                <c:pt idx="90">
                  <c:v>0.15599876209530672</c:v>
                </c:pt>
                <c:pt idx="91">
                  <c:v>0.16417660632568437</c:v>
                </c:pt>
                <c:pt idx="92">
                  <c:v>0.13763374240293147</c:v>
                </c:pt>
                <c:pt idx="93">
                  <c:v>0.16379056614501633</c:v>
                </c:pt>
                <c:pt idx="94">
                  <c:v>0.17442220939795042</c:v>
                </c:pt>
                <c:pt idx="95">
                  <c:v>#N/A</c:v>
                </c:pt>
                <c:pt idx="96">
                  <c:v>0.17715665774075487</c:v>
                </c:pt>
                <c:pt idx="97">
                  <c:v>#N/A</c:v>
                </c:pt>
                <c:pt idx="98">
                  <c:v>0.14277871790054245</c:v>
                </c:pt>
                <c:pt idx="99">
                  <c:v>2.7129628757406484E-2</c:v>
                </c:pt>
                <c:pt idx="100">
                  <c:v>0.1553609694234859</c:v>
                </c:pt>
                <c:pt idx="101">
                  <c:v>0.13770363183660944</c:v>
                </c:pt>
                <c:pt idx="102">
                  <c:v>0.128159906498961</c:v>
                </c:pt>
                <c:pt idx="103">
                  <c:v>0.16190777576509155</c:v>
                </c:pt>
                <c:pt idx="104">
                  <c:v>0.14078341272996492</c:v>
                </c:pt>
                <c:pt idx="105">
                  <c:v>0.16687283356026222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0.15975840024877783</c:v>
                </c:pt>
                <c:pt idx="111">
                  <c:v>0.14060942852397765</c:v>
                </c:pt>
                <c:pt idx="112">
                  <c:v>0.10429752934565749</c:v>
                </c:pt>
                <c:pt idx="113">
                  <c:v>0.13846023171304569</c:v>
                </c:pt>
                <c:pt idx="114">
                  <c:v>0.14908688353993077</c:v>
                </c:pt>
                <c:pt idx="115">
                  <c:v>0.12990266267139502</c:v>
                </c:pt>
                <c:pt idx="116">
                  <c:v>0.1493001824618152</c:v>
                </c:pt>
                <c:pt idx="117">
                  <c:v>0.12383213263152741</c:v>
                </c:pt>
                <c:pt idx="118">
                  <c:v>0.11702287203351011</c:v>
                </c:pt>
                <c:pt idx="119">
                  <c:v>0.12097847408386678</c:v>
                </c:pt>
                <c:pt idx="120">
                  <c:v>0.1391100861652883</c:v>
                </c:pt>
                <c:pt idx="121">
                  <c:v>0.17579922430511699</c:v>
                </c:pt>
                <c:pt idx="122">
                  <c:v>0.13358456735209615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CE-7844-AF8F-8BE9DE1F7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25056"/>
        <c:axId val="1672423872"/>
      </c:scatterChart>
      <c:valAx>
        <c:axId val="2134503240"/>
        <c:scaling>
          <c:orientation val="minMax"/>
          <c:max val="44700"/>
          <c:min val="40900"/>
        </c:scaling>
        <c:delete val="0"/>
        <c:axPos val="b"/>
        <c:numFmt formatCode="m/d/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44307416"/>
        <c:crosses val="autoZero"/>
        <c:crossBetween val="midCat"/>
      </c:valAx>
      <c:valAx>
        <c:axId val="-2044307416"/>
        <c:scaling>
          <c:orientation val="minMax"/>
          <c:max val="0.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NOx (lbs/MMBtu)</a:t>
                </a:r>
              </a:p>
            </c:rich>
          </c:tx>
          <c:overlay val="0"/>
        </c:title>
        <c:numFmt formatCode="0.000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4503240"/>
        <c:crosses val="autoZero"/>
        <c:crossBetween val="midCat"/>
      </c:valAx>
      <c:valAx>
        <c:axId val="1672423872"/>
        <c:scaling>
          <c:orientation val="minMax"/>
          <c:max val="0.5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aseline="0"/>
                  <a:t>SO2 (lbs/MMBtu)</a:t>
                </a:r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1672425056"/>
        <c:crosses val="max"/>
        <c:crossBetween val="midCat"/>
      </c:valAx>
      <c:valAx>
        <c:axId val="1672425056"/>
        <c:scaling>
          <c:orientation val="minMax"/>
        </c:scaling>
        <c:delete val="1"/>
        <c:axPos val="b"/>
        <c:numFmt formatCode="m/d/yy" sourceLinked="1"/>
        <c:majorTickMark val="out"/>
        <c:minorTickMark val="none"/>
        <c:tickLblPos val="nextTo"/>
        <c:crossAx val="1672423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221233170033378"/>
          <c:y val="0.14624711616853719"/>
          <c:w val="0.18251084543352303"/>
          <c:h val="6.6565719344161126E-2"/>
        </c:manualLayout>
      </c:layout>
      <c:overlay val="0"/>
      <c:spPr>
        <a:ln>
          <a:solidFill>
            <a:srgbClr val="800000"/>
          </a:solidFill>
        </a:ln>
      </c:spPr>
    </c:legend>
    <c:plotVisOnly val="1"/>
    <c:dispBlanksAs val="span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Tracy Unit 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9213497741716302E-2"/>
          <c:y val="0.126703126344369"/>
          <c:w val="0.81945828617676142"/>
          <c:h val="0.80657594301133095"/>
        </c:manualLayout>
      </c:layout>
      <c:scatterChart>
        <c:scatterStyle val="lineMarker"/>
        <c:varyColors val="0"/>
        <c:ser>
          <c:idx val="1"/>
          <c:order val="0"/>
          <c:tx>
            <c:v>Tracy Unit 3 NOx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Monthly!$G$320:$G$442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Monthly!$L$320:$L$442</c:f>
              <c:numCache>
                <c:formatCode>0.0000</c:formatCode>
                <c:ptCount val="123"/>
                <c:pt idx="5">
                  <c:v>0.26879999999999998</c:v>
                </c:pt>
                <c:pt idx="6">
                  <c:v>0.30620000000000003</c:v>
                </c:pt>
                <c:pt idx="7">
                  <c:v>0.2883</c:v>
                </c:pt>
                <c:pt idx="8">
                  <c:v>0.23300000000000001</c:v>
                </c:pt>
                <c:pt idx="9">
                  <c:v>0.24160000000000001</c:v>
                </c:pt>
                <c:pt idx="11">
                  <c:v>0.2286</c:v>
                </c:pt>
                <c:pt idx="13">
                  <c:v>0.20610000000000001</c:v>
                </c:pt>
                <c:pt idx="14">
                  <c:v>0.30570000000000003</c:v>
                </c:pt>
                <c:pt idx="15">
                  <c:v>0.32250000000000001</c:v>
                </c:pt>
                <c:pt idx="16">
                  <c:v>0.2974</c:v>
                </c:pt>
                <c:pt idx="17">
                  <c:v>0.30499999999999999</c:v>
                </c:pt>
                <c:pt idx="18">
                  <c:v>0.31209999999999999</c:v>
                </c:pt>
                <c:pt idx="19">
                  <c:v>0.32700000000000001</c:v>
                </c:pt>
                <c:pt idx="20">
                  <c:v>0.31790000000000002</c:v>
                </c:pt>
                <c:pt idx="21">
                  <c:v>0.31869999999999998</c:v>
                </c:pt>
                <c:pt idx="22">
                  <c:v>0.29360000000000003</c:v>
                </c:pt>
                <c:pt idx="23">
                  <c:v>0.31709999999999999</c:v>
                </c:pt>
                <c:pt idx="24">
                  <c:v>0.28050000000000003</c:v>
                </c:pt>
                <c:pt idx="25">
                  <c:v>0.106</c:v>
                </c:pt>
                <c:pt idx="26">
                  <c:v>0.26989999999999997</c:v>
                </c:pt>
                <c:pt idx="27">
                  <c:v>0.31879999999999997</c:v>
                </c:pt>
                <c:pt idx="28">
                  <c:v>0.31430000000000002</c:v>
                </c:pt>
                <c:pt idx="29">
                  <c:v>0.29949999999999999</c:v>
                </c:pt>
                <c:pt idx="30">
                  <c:v>0.3397</c:v>
                </c:pt>
                <c:pt idx="31">
                  <c:v>0.32100000000000001</c:v>
                </c:pt>
                <c:pt idx="33">
                  <c:v>0.16880000000000001</c:v>
                </c:pt>
                <c:pt idx="34">
                  <c:v>0.1411</c:v>
                </c:pt>
                <c:pt idx="35">
                  <c:v>0.13200000000000001</c:v>
                </c:pt>
                <c:pt idx="37">
                  <c:v>0.13320000000000001</c:v>
                </c:pt>
                <c:pt idx="38">
                  <c:v>0.14799999999999999</c:v>
                </c:pt>
                <c:pt idx="39">
                  <c:v>0.13980000000000001</c:v>
                </c:pt>
                <c:pt idx="40">
                  <c:v>0.13980000000000001</c:v>
                </c:pt>
                <c:pt idx="41">
                  <c:v>0.1477</c:v>
                </c:pt>
                <c:pt idx="42">
                  <c:v>0.13969999999999999</c:v>
                </c:pt>
                <c:pt idx="43">
                  <c:v>0.1394</c:v>
                </c:pt>
                <c:pt idx="45">
                  <c:v>0.13389999999999999</c:v>
                </c:pt>
                <c:pt idx="46">
                  <c:v>0.1061</c:v>
                </c:pt>
                <c:pt idx="47">
                  <c:v>0.1139</c:v>
                </c:pt>
                <c:pt idx="48">
                  <c:v>0.13020000000000001</c:v>
                </c:pt>
                <c:pt idx="49">
                  <c:v>0.1323</c:v>
                </c:pt>
                <c:pt idx="50">
                  <c:v>0.1232</c:v>
                </c:pt>
                <c:pt idx="51">
                  <c:v>0.1424</c:v>
                </c:pt>
                <c:pt idx="52">
                  <c:v>0.1371</c:v>
                </c:pt>
                <c:pt idx="53">
                  <c:v>0.1368</c:v>
                </c:pt>
                <c:pt idx="54">
                  <c:v>0.13730000000000001</c:v>
                </c:pt>
                <c:pt idx="55">
                  <c:v>0.13750000000000001</c:v>
                </c:pt>
                <c:pt idx="56">
                  <c:v>0.12570000000000001</c:v>
                </c:pt>
                <c:pt idx="57">
                  <c:v>0.1328</c:v>
                </c:pt>
                <c:pt idx="60">
                  <c:v>7.3800000000000004E-2</c:v>
                </c:pt>
                <c:pt idx="65">
                  <c:v>0.12889999999999999</c:v>
                </c:pt>
                <c:pt idx="66">
                  <c:v>0.13969999999999999</c:v>
                </c:pt>
                <c:pt idx="67">
                  <c:v>0.13089999999999999</c:v>
                </c:pt>
                <c:pt idx="68">
                  <c:v>0.1217</c:v>
                </c:pt>
                <c:pt idx="76">
                  <c:v>0.1172</c:v>
                </c:pt>
                <c:pt idx="77">
                  <c:v>0.13400000000000001</c:v>
                </c:pt>
                <c:pt idx="78">
                  <c:v>0.13239999999999999</c:v>
                </c:pt>
                <c:pt idx="79">
                  <c:v>0.12920000000000001</c:v>
                </c:pt>
                <c:pt idx="80">
                  <c:v>0.1217</c:v>
                </c:pt>
                <c:pt idx="81">
                  <c:v>0.1147</c:v>
                </c:pt>
                <c:pt idx="82">
                  <c:v>0.13389999999999999</c:v>
                </c:pt>
                <c:pt idx="85">
                  <c:v>0.13300000000000001</c:v>
                </c:pt>
                <c:pt idx="86">
                  <c:v>0.13300000000000001</c:v>
                </c:pt>
                <c:pt idx="87">
                  <c:v>0.13159999999999999</c:v>
                </c:pt>
                <c:pt idx="88">
                  <c:v>0.13389999999999999</c:v>
                </c:pt>
                <c:pt idx="89">
                  <c:v>0.13250000000000001</c:v>
                </c:pt>
                <c:pt idx="90">
                  <c:v>0.13009999999999999</c:v>
                </c:pt>
                <c:pt idx="91">
                  <c:v>0.1283</c:v>
                </c:pt>
                <c:pt idx="92">
                  <c:v>0.13930000000000001</c:v>
                </c:pt>
                <c:pt idx="93">
                  <c:v>0.14050000000000001</c:v>
                </c:pt>
                <c:pt idx="94">
                  <c:v>0.13600000000000001</c:v>
                </c:pt>
                <c:pt idx="95">
                  <c:v>0.1356</c:v>
                </c:pt>
                <c:pt idx="96">
                  <c:v>0.1371</c:v>
                </c:pt>
                <c:pt idx="97">
                  <c:v>0.1351</c:v>
                </c:pt>
                <c:pt idx="98">
                  <c:v>0.1258</c:v>
                </c:pt>
                <c:pt idx="99">
                  <c:v>0.12889999999999999</c:v>
                </c:pt>
                <c:pt idx="100">
                  <c:v>0.129</c:v>
                </c:pt>
                <c:pt idx="101">
                  <c:v>0.13100000000000001</c:v>
                </c:pt>
                <c:pt idx="102">
                  <c:v>0.1293</c:v>
                </c:pt>
                <c:pt idx="103">
                  <c:v>0.12870000000000001</c:v>
                </c:pt>
                <c:pt idx="104">
                  <c:v>0.13500000000000001</c:v>
                </c:pt>
                <c:pt idx="105">
                  <c:v>0.12859999999999999</c:v>
                </c:pt>
                <c:pt idx="106">
                  <c:v>0.12180000000000001</c:v>
                </c:pt>
                <c:pt idx="107">
                  <c:v>0.12709999999999999</c:v>
                </c:pt>
                <c:pt idx="112">
                  <c:v>0.1103</c:v>
                </c:pt>
                <c:pt idx="113">
                  <c:v>0.1242</c:v>
                </c:pt>
                <c:pt idx="114">
                  <c:v>0.128</c:v>
                </c:pt>
                <c:pt idx="115">
                  <c:v>0.1263</c:v>
                </c:pt>
                <c:pt idx="116">
                  <c:v>0.1283</c:v>
                </c:pt>
                <c:pt idx="121">
                  <c:v>0.12509999999999999</c:v>
                </c:pt>
                <c:pt idx="122">
                  <c:v>0.13569999999999999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6C-1E42-AF7D-CD5267A3D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03240"/>
        <c:axId val="-2044307416"/>
      </c:scatterChart>
      <c:valAx>
        <c:axId val="2134503240"/>
        <c:scaling>
          <c:orientation val="minMax"/>
          <c:max val="44700"/>
          <c:min val="40900"/>
        </c:scaling>
        <c:delete val="0"/>
        <c:axPos val="b"/>
        <c:numFmt formatCode="m/d/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44307416"/>
        <c:crosses val="autoZero"/>
        <c:crossBetween val="midCat"/>
      </c:valAx>
      <c:valAx>
        <c:axId val="-2044307416"/>
        <c:scaling>
          <c:orientation val="minMax"/>
          <c:max val="0.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NOx (lbs/MMBtu)</a:t>
                </a:r>
              </a:p>
            </c:rich>
          </c:tx>
          <c:overlay val="0"/>
        </c:title>
        <c:numFmt formatCode="0.000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4503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598749973494553"/>
          <c:y val="0.14445606979270545"/>
          <c:w val="0.18251084543352303"/>
          <c:h val="4.8655255585843514E-2"/>
        </c:manualLayout>
      </c:layout>
      <c:overlay val="0"/>
      <c:spPr>
        <a:ln>
          <a:solidFill>
            <a:srgbClr val="800000"/>
          </a:solidFill>
        </a:ln>
      </c:spPr>
    </c:legend>
    <c:plotVisOnly val="1"/>
    <c:dispBlanksAs val="span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Tracy Unit 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9213497741716302E-2"/>
          <c:y val="0.126703126344369"/>
          <c:w val="0.81945828617676142"/>
          <c:h val="0.80657594301133095"/>
        </c:manualLayout>
      </c:layout>
      <c:scatterChart>
        <c:scatterStyle val="lineMarker"/>
        <c:varyColors val="0"/>
        <c:ser>
          <c:idx val="1"/>
          <c:order val="0"/>
          <c:tx>
            <c:v>Tracy Unit 4 NOx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Monthly!$G$443:$G$565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Monthly!$L$443:$L$565</c:f>
              <c:numCache>
                <c:formatCode>0.0000</c:formatCode>
                <c:ptCount val="123"/>
                <c:pt idx="0">
                  <c:v>6.7400000000000002E-2</c:v>
                </c:pt>
                <c:pt idx="1">
                  <c:v>4.2099999999999999E-2</c:v>
                </c:pt>
                <c:pt idx="2">
                  <c:v>5.1700000000000003E-2</c:v>
                </c:pt>
                <c:pt idx="3">
                  <c:v>0.1115</c:v>
                </c:pt>
                <c:pt idx="5">
                  <c:v>4.41E-2</c:v>
                </c:pt>
                <c:pt idx="6">
                  <c:v>7.7499999999999999E-2</c:v>
                </c:pt>
                <c:pt idx="7">
                  <c:v>5.0500000000000003E-2</c:v>
                </c:pt>
                <c:pt idx="8">
                  <c:v>5.9700000000000003E-2</c:v>
                </c:pt>
                <c:pt idx="9">
                  <c:v>0.10100000000000001</c:v>
                </c:pt>
                <c:pt idx="10">
                  <c:v>4.7800000000000002E-2</c:v>
                </c:pt>
                <c:pt idx="11">
                  <c:v>8.6099999999999996E-2</c:v>
                </c:pt>
                <c:pt idx="12">
                  <c:v>7.2499999999999995E-2</c:v>
                </c:pt>
                <c:pt idx="13">
                  <c:v>6.5799999999999997E-2</c:v>
                </c:pt>
                <c:pt idx="14">
                  <c:v>4.1700000000000001E-2</c:v>
                </c:pt>
                <c:pt idx="15">
                  <c:v>4.2799999999999998E-2</c:v>
                </c:pt>
                <c:pt idx="16">
                  <c:v>5.3900000000000003E-2</c:v>
                </c:pt>
                <c:pt idx="17">
                  <c:v>6.0499999999999998E-2</c:v>
                </c:pt>
                <c:pt idx="18">
                  <c:v>4.8300000000000003E-2</c:v>
                </c:pt>
                <c:pt idx="19">
                  <c:v>3.6999999999999998E-2</c:v>
                </c:pt>
                <c:pt idx="20">
                  <c:v>3.3399999999999999E-2</c:v>
                </c:pt>
                <c:pt idx="21">
                  <c:v>3.8100000000000002E-2</c:v>
                </c:pt>
                <c:pt idx="22">
                  <c:v>3.9E-2</c:v>
                </c:pt>
                <c:pt idx="23">
                  <c:v>7.9600000000000004E-2</c:v>
                </c:pt>
                <c:pt idx="24">
                  <c:v>3.7400000000000003E-2</c:v>
                </c:pt>
                <c:pt idx="25">
                  <c:v>3.9699999999999999E-2</c:v>
                </c:pt>
                <c:pt idx="26">
                  <c:v>4.3799999999999999E-2</c:v>
                </c:pt>
                <c:pt idx="27">
                  <c:v>0.1038</c:v>
                </c:pt>
                <c:pt idx="28">
                  <c:v>4.8000000000000001E-2</c:v>
                </c:pt>
                <c:pt idx="29">
                  <c:v>5.0700000000000002E-2</c:v>
                </c:pt>
                <c:pt idx="30">
                  <c:v>5.0299999999999997E-2</c:v>
                </c:pt>
                <c:pt idx="31">
                  <c:v>5.2699999999999997E-2</c:v>
                </c:pt>
                <c:pt idx="32">
                  <c:v>6.3600000000000004E-2</c:v>
                </c:pt>
                <c:pt idx="35">
                  <c:v>6.5100000000000005E-2</c:v>
                </c:pt>
                <c:pt idx="36">
                  <c:v>5.8000000000000003E-2</c:v>
                </c:pt>
                <c:pt idx="38">
                  <c:v>5.2499999999999998E-2</c:v>
                </c:pt>
                <c:pt idx="39">
                  <c:v>7.6300000000000007E-2</c:v>
                </c:pt>
                <c:pt idx="40">
                  <c:v>5.8999999999999997E-2</c:v>
                </c:pt>
                <c:pt idx="41">
                  <c:v>3.95E-2</c:v>
                </c:pt>
                <c:pt idx="42">
                  <c:v>4.19E-2</c:v>
                </c:pt>
                <c:pt idx="43">
                  <c:v>4.1599999999999998E-2</c:v>
                </c:pt>
                <c:pt idx="44">
                  <c:v>3.0700000000000002E-2</c:v>
                </c:pt>
                <c:pt idx="45">
                  <c:v>3.4200000000000001E-2</c:v>
                </c:pt>
                <c:pt idx="46">
                  <c:v>3.5999999999999997E-2</c:v>
                </c:pt>
                <c:pt idx="47">
                  <c:v>7.7200000000000005E-2</c:v>
                </c:pt>
                <c:pt idx="48">
                  <c:v>3.4200000000000001E-2</c:v>
                </c:pt>
                <c:pt idx="49">
                  <c:v>4.7500000000000001E-2</c:v>
                </c:pt>
                <c:pt idx="50">
                  <c:v>4.9299999999999997E-2</c:v>
                </c:pt>
                <c:pt idx="51">
                  <c:v>4.7699999999999999E-2</c:v>
                </c:pt>
                <c:pt idx="52">
                  <c:v>5.8599999999999999E-2</c:v>
                </c:pt>
                <c:pt idx="53">
                  <c:v>4.2500000000000003E-2</c:v>
                </c:pt>
                <c:pt idx="54">
                  <c:v>3.8600000000000002E-2</c:v>
                </c:pt>
                <c:pt idx="55">
                  <c:v>4.3999999999999997E-2</c:v>
                </c:pt>
                <c:pt idx="56">
                  <c:v>4.1000000000000002E-2</c:v>
                </c:pt>
                <c:pt idx="57">
                  <c:v>5.7200000000000001E-2</c:v>
                </c:pt>
                <c:pt idx="58">
                  <c:v>3.9300000000000002E-2</c:v>
                </c:pt>
                <c:pt idx="59">
                  <c:v>4.2099999999999999E-2</c:v>
                </c:pt>
                <c:pt idx="60">
                  <c:v>5.0299999999999997E-2</c:v>
                </c:pt>
                <c:pt idx="61">
                  <c:v>3.7900000000000003E-2</c:v>
                </c:pt>
                <c:pt idx="62">
                  <c:v>5.33E-2</c:v>
                </c:pt>
                <c:pt idx="63">
                  <c:v>4.1700000000000001E-2</c:v>
                </c:pt>
                <c:pt idx="64">
                  <c:v>4.36E-2</c:v>
                </c:pt>
                <c:pt idx="65">
                  <c:v>3.7100000000000001E-2</c:v>
                </c:pt>
                <c:pt idx="66">
                  <c:v>3.5400000000000001E-2</c:v>
                </c:pt>
                <c:pt idx="67">
                  <c:v>3.9300000000000002E-2</c:v>
                </c:pt>
                <c:pt idx="68">
                  <c:v>3.5299999999999998E-2</c:v>
                </c:pt>
                <c:pt idx="69">
                  <c:v>5.3900000000000003E-2</c:v>
                </c:pt>
                <c:pt idx="70">
                  <c:v>3.6200000000000003E-2</c:v>
                </c:pt>
                <c:pt idx="71">
                  <c:v>4.58E-2</c:v>
                </c:pt>
                <c:pt idx="72">
                  <c:v>4.0300000000000002E-2</c:v>
                </c:pt>
                <c:pt idx="73">
                  <c:v>2.87E-2</c:v>
                </c:pt>
                <c:pt idx="74">
                  <c:v>3.5900000000000001E-2</c:v>
                </c:pt>
                <c:pt idx="75">
                  <c:v>4.53E-2</c:v>
                </c:pt>
                <c:pt idx="76">
                  <c:v>4.58E-2</c:v>
                </c:pt>
                <c:pt idx="77">
                  <c:v>3.2899999999999999E-2</c:v>
                </c:pt>
                <c:pt idx="78">
                  <c:v>2.46E-2</c:v>
                </c:pt>
                <c:pt idx="79">
                  <c:v>2.87E-2</c:v>
                </c:pt>
                <c:pt idx="80">
                  <c:v>4.3200000000000002E-2</c:v>
                </c:pt>
                <c:pt idx="81">
                  <c:v>0.1105</c:v>
                </c:pt>
                <c:pt idx="82">
                  <c:v>4.6600000000000003E-2</c:v>
                </c:pt>
                <c:pt idx="83">
                  <c:v>6.2E-2</c:v>
                </c:pt>
                <c:pt idx="84">
                  <c:v>5.21E-2</c:v>
                </c:pt>
                <c:pt idx="85">
                  <c:v>6.3600000000000004E-2</c:v>
                </c:pt>
                <c:pt idx="86">
                  <c:v>4.8399999999999999E-2</c:v>
                </c:pt>
                <c:pt idx="87">
                  <c:v>3.49E-2</c:v>
                </c:pt>
                <c:pt idx="88">
                  <c:v>3.3399999999999999E-2</c:v>
                </c:pt>
                <c:pt idx="89">
                  <c:v>3.2500000000000001E-2</c:v>
                </c:pt>
                <c:pt idx="90">
                  <c:v>3.3500000000000002E-2</c:v>
                </c:pt>
                <c:pt idx="91">
                  <c:v>2.5899999999999999E-2</c:v>
                </c:pt>
                <c:pt idx="92">
                  <c:v>2.9600000000000001E-2</c:v>
                </c:pt>
                <c:pt idx="93">
                  <c:v>3.5499999999999997E-2</c:v>
                </c:pt>
                <c:pt idx="94">
                  <c:v>5.1499999999999997E-2</c:v>
                </c:pt>
                <c:pt idx="95">
                  <c:v>6.6100000000000006E-2</c:v>
                </c:pt>
                <c:pt idx="96">
                  <c:v>5.2999999999999999E-2</c:v>
                </c:pt>
                <c:pt idx="97">
                  <c:v>4.6699999999999998E-2</c:v>
                </c:pt>
                <c:pt idx="98">
                  <c:v>5.5800000000000002E-2</c:v>
                </c:pt>
                <c:pt idx="99">
                  <c:v>3.3599999999999998E-2</c:v>
                </c:pt>
                <c:pt idx="100">
                  <c:v>3.5299999999999998E-2</c:v>
                </c:pt>
                <c:pt idx="101">
                  <c:v>3.3599999999999998E-2</c:v>
                </c:pt>
                <c:pt idx="102">
                  <c:v>3.2800000000000003E-2</c:v>
                </c:pt>
                <c:pt idx="103">
                  <c:v>2.8199999999999999E-2</c:v>
                </c:pt>
                <c:pt idx="104">
                  <c:v>3.7199999999999997E-2</c:v>
                </c:pt>
                <c:pt idx="105">
                  <c:v>9.3299999999999994E-2</c:v>
                </c:pt>
                <c:pt idx="106">
                  <c:v>6.0100000000000001E-2</c:v>
                </c:pt>
                <c:pt idx="107">
                  <c:v>8.5699999999999998E-2</c:v>
                </c:pt>
                <c:pt idx="108">
                  <c:v>6.9000000000000006E-2</c:v>
                </c:pt>
                <c:pt idx="109">
                  <c:v>5.9499999999999997E-2</c:v>
                </c:pt>
                <c:pt idx="112">
                  <c:v>5.5500000000000001E-2</c:v>
                </c:pt>
                <c:pt idx="113">
                  <c:v>4.82E-2</c:v>
                </c:pt>
                <c:pt idx="114">
                  <c:v>4.0599999999999997E-2</c:v>
                </c:pt>
                <c:pt idx="115">
                  <c:v>4.0399999999999998E-2</c:v>
                </c:pt>
                <c:pt idx="116">
                  <c:v>4.6399999999999997E-2</c:v>
                </c:pt>
                <c:pt idx="117">
                  <c:v>4.4400000000000002E-2</c:v>
                </c:pt>
                <c:pt idx="118">
                  <c:v>5.0599999999999999E-2</c:v>
                </c:pt>
                <c:pt idx="119">
                  <c:v>4.99E-2</c:v>
                </c:pt>
                <c:pt idx="120">
                  <c:v>4.7E-2</c:v>
                </c:pt>
                <c:pt idx="121">
                  <c:v>3.1300000000000001E-2</c:v>
                </c:pt>
                <c:pt idx="122">
                  <c:v>2.9700000000000001E-2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5E-B745-B86C-90FAAB88B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03240"/>
        <c:axId val="-2044307416"/>
      </c:scatterChart>
      <c:valAx>
        <c:axId val="2134503240"/>
        <c:scaling>
          <c:orientation val="minMax"/>
          <c:max val="44700"/>
          <c:min val="40900"/>
        </c:scaling>
        <c:delete val="0"/>
        <c:axPos val="b"/>
        <c:numFmt formatCode="m/d/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44307416"/>
        <c:crosses val="autoZero"/>
        <c:crossBetween val="midCat"/>
      </c:valAx>
      <c:valAx>
        <c:axId val="-2044307416"/>
        <c:scaling>
          <c:orientation val="minMax"/>
          <c:max val="0.1500000000000000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NOx (lbs/MMBtu)</a:t>
                </a:r>
              </a:p>
            </c:rich>
          </c:tx>
          <c:overlay val="0"/>
        </c:title>
        <c:numFmt formatCode="0.000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4503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598749973494553"/>
          <c:y val="0.14445606979270545"/>
          <c:w val="0.18251084543352303"/>
          <c:h val="4.8655255585843514E-2"/>
        </c:manualLayout>
      </c:layout>
      <c:overlay val="0"/>
      <c:spPr>
        <a:ln>
          <a:solidFill>
            <a:srgbClr val="800000"/>
          </a:solidFill>
        </a:ln>
      </c:spPr>
    </c:legend>
    <c:plotVisOnly val="1"/>
    <c:dispBlanksAs val="span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Tracy Unit 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9213497741716302E-2"/>
          <c:y val="0.126703126344369"/>
          <c:w val="0.81945828617676142"/>
          <c:h val="0.80657594301133095"/>
        </c:manualLayout>
      </c:layout>
      <c:scatterChart>
        <c:scatterStyle val="lineMarker"/>
        <c:varyColors val="0"/>
        <c:ser>
          <c:idx val="1"/>
          <c:order val="0"/>
          <c:tx>
            <c:v>Tracy Unit 5 NOx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Monthly!$G$566:$G$688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Monthly!$L$566:$L$688</c:f>
              <c:numCache>
                <c:formatCode>0.0000</c:formatCode>
                <c:ptCount val="123"/>
                <c:pt idx="0">
                  <c:v>0.10199999999999999</c:v>
                </c:pt>
                <c:pt idx="1">
                  <c:v>6.0400000000000002E-2</c:v>
                </c:pt>
                <c:pt idx="2">
                  <c:v>4.8899999999999999E-2</c:v>
                </c:pt>
                <c:pt idx="3">
                  <c:v>4.1399999999999999E-2</c:v>
                </c:pt>
                <c:pt idx="4">
                  <c:v>6.0299999999999999E-2</c:v>
                </c:pt>
                <c:pt idx="5">
                  <c:v>4.8599999999999997E-2</c:v>
                </c:pt>
                <c:pt idx="6">
                  <c:v>5.9499999999999997E-2</c:v>
                </c:pt>
                <c:pt idx="7">
                  <c:v>6.0100000000000001E-2</c:v>
                </c:pt>
                <c:pt idx="8">
                  <c:v>9.9000000000000005E-2</c:v>
                </c:pt>
                <c:pt idx="10">
                  <c:v>5.6099999999999997E-2</c:v>
                </c:pt>
                <c:pt idx="11">
                  <c:v>5.9799999999999999E-2</c:v>
                </c:pt>
                <c:pt idx="12">
                  <c:v>0.1183</c:v>
                </c:pt>
                <c:pt idx="13">
                  <c:v>5.1200000000000002E-2</c:v>
                </c:pt>
                <c:pt idx="14">
                  <c:v>5.21E-2</c:v>
                </c:pt>
                <c:pt idx="15">
                  <c:v>4.9799999999999997E-2</c:v>
                </c:pt>
                <c:pt idx="16">
                  <c:v>5.2699999999999997E-2</c:v>
                </c:pt>
                <c:pt idx="17">
                  <c:v>5.6300000000000003E-2</c:v>
                </c:pt>
                <c:pt idx="18">
                  <c:v>6.7000000000000004E-2</c:v>
                </c:pt>
                <c:pt idx="19">
                  <c:v>5.57E-2</c:v>
                </c:pt>
                <c:pt idx="20">
                  <c:v>4.1500000000000002E-2</c:v>
                </c:pt>
                <c:pt idx="21">
                  <c:v>5.8500000000000003E-2</c:v>
                </c:pt>
                <c:pt idx="22">
                  <c:v>5.79E-2</c:v>
                </c:pt>
                <c:pt idx="23">
                  <c:v>6.8000000000000005E-2</c:v>
                </c:pt>
                <c:pt idx="24">
                  <c:v>4.3099999999999999E-2</c:v>
                </c:pt>
                <c:pt idx="25">
                  <c:v>0.1091</c:v>
                </c:pt>
                <c:pt idx="26">
                  <c:v>5.6800000000000003E-2</c:v>
                </c:pt>
                <c:pt idx="27">
                  <c:v>4.9700000000000001E-2</c:v>
                </c:pt>
                <c:pt idx="28">
                  <c:v>4.5400000000000003E-2</c:v>
                </c:pt>
                <c:pt idx="29">
                  <c:v>6.3500000000000001E-2</c:v>
                </c:pt>
                <c:pt idx="30">
                  <c:v>7.8E-2</c:v>
                </c:pt>
                <c:pt idx="31">
                  <c:v>8.0100000000000005E-2</c:v>
                </c:pt>
                <c:pt idx="32">
                  <c:v>4.8000000000000001E-2</c:v>
                </c:pt>
                <c:pt idx="34">
                  <c:v>4.4600000000000001E-2</c:v>
                </c:pt>
                <c:pt idx="35">
                  <c:v>5.1700000000000003E-2</c:v>
                </c:pt>
                <c:pt idx="36">
                  <c:v>5.8000000000000003E-2</c:v>
                </c:pt>
                <c:pt idx="38">
                  <c:v>4.9399999999999999E-2</c:v>
                </c:pt>
                <c:pt idx="39">
                  <c:v>6.0499999999999998E-2</c:v>
                </c:pt>
                <c:pt idx="40">
                  <c:v>6.3799999999999996E-2</c:v>
                </c:pt>
                <c:pt idx="41">
                  <c:v>3.6200000000000003E-2</c:v>
                </c:pt>
                <c:pt idx="42">
                  <c:v>4.3400000000000001E-2</c:v>
                </c:pt>
                <c:pt idx="43">
                  <c:v>3.8100000000000002E-2</c:v>
                </c:pt>
                <c:pt idx="44">
                  <c:v>2.8199999999999999E-2</c:v>
                </c:pt>
                <c:pt idx="45">
                  <c:v>4.7800000000000002E-2</c:v>
                </c:pt>
                <c:pt idx="46">
                  <c:v>2.93E-2</c:v>
                </c:pt>
                <c:pt idx="47">
                  <c:v>7.1099999999999997E-2</c:v>
                </c:pt>
                <c:pt idx="48">
                  <c:v>3.7400000000000003E-2</c:v>
                </c:pt>
                <c:pt idx="49">
                  <c:v>6.4399999999999999E-2</c:v>
                </c:pt>
                <c:pt idx="50">
                  <c:v>4.1700000000000001E-2</c:v>
                </c:pt>
                <c:pt idx="51">
                  <c:v>5.3199999999999997E-2</c:v>
                </c:pt>
                <c:pt idx="52">
                  <c:v>4.6600000000000003E-2</c:v>
                </c:pt>
                <c:pt idx="53">
                  <c:v>4.1799999999999997E-2</c:v>
                </c:pt>
                <c:pt idx="54">
                  <c:v>3.56E-2</c:v>
                </c:pt>
                <c:pt idx="55">
                  <c:v>4.48E-2</c:v>
                </c:pt>
                <c:pt idx="56">
                  <c:v>6.6799999999999998E-2</c:v>
                </c:pt>
                <c:pt idx="57">
                  <c:v>6.7799999999999999E-2</c:v>
                </c:pt>
                <c:pt idx="58">
                  <c:v>4.7600000000000003E-2</c:v>
                </c:pt>
                <c:pt idx="59">
                  <c:v>3.9199999999999999E-2</c:v>
                </c:pt>
                <c:pt idx="60">
                  <c:v>4.8800000000000003E-2</c:v>
                </c:pt>
                <c:pt idx="61">
                  <c:v>3.8100000000000002E-2</c:v>
                </c:pt>
                <c:pt idx="62">
                  <c:v>3.9800000000000002E-2</c:v>
                </c:pt>
                <c:pt idx="63">
                  <c:v>4.58E-2</c:v>
                </c:pt>
                <c:pt idx="64">
                  <c:v>4.6800000000000001E-2</c:v>
                </c:pt>
                <c:pt idx="65">
                  <c:v>4.2900000000000001E-2</c:v>
                </c:pt>
                <c:pt idx="66">
                  <c:v>4.1799999999999997E-2</c:v>
                </c:pt>
                <c:pt idx="67">
                  <c:v>4.1099999999999998E-2</c:v>
                </c:pt>
                <c:pt idx="68">
                  <c:v>4.2599999999999999E-2</c:v>
                </c:pt>
                <c:pt idx="69">
                  <c:v>5.5800000000000002E-2</c:v>
                </c:pt>
                <c:pt idx="70">
                  <c:v>5.3600000000000002E-2</c:v>
                </c:pt>
                <c:pt idx="71">
                  <c:v>5.0700000000000002E-2</c:v>
                </c:pt>
                <c:pt idx="72">
                  <c:v>3.78E-2</c:v>
                </c:pt>
                <c:pt idx="73">
                  <c:v>3.3000000000000002E-2</c:v>
                </c:pt>
                <c:pt idx="74">
                  <c:v>8.5599999999999996E-2</c:v>
                </c:pt>
                <c:pt idx="75">
                  <c:v>4.24E-2</c:v>
                </c:pt>
                <c:pt idx="76">
                  <c:v>5.3600000000000002E-2</c:v>
                </c:pt>
                <c:pt idx="77">
                  <c:v>3.5400000000000001E-2</c:v>
                </c:pt>
                <c:pt idx="78">
                  <c:v>2.5600000000000001E-2</c:v>
                </c:pt>
                <c:pt idx="79">
                  <c:v>3.0499999999999999E-2</c:v>
                </c:pt>
                <c:pt idx="80">
                  <c:v>5.8999999999999997E-2</c:v>
                </c:pt>
                <c:pt idx="81">
                  <c:v>9.1600000000000001E-2</c:v>
                </c:pt>
                <c:pt idx="82">
                  <c:v>6.1600000000000002E-2</c:v>
                </c:pt>
                <c:pt idx="83">
                  <c:v>8.1600000000000006E-2</c:v>
                </c:pt>
                <c:pt idx="84">
                  <c:v>7.1599999999999997E-2</c:v>
                </c:pt>
                <c:pt idx="85">
                  <c:v>7.51E-2</c:v>
                </c:pt>
                <c:pt idx="86">
                  <c:v>8.0500000000000002E-2</c:v>
                </c:pt>
                <c:pt idx="87">
                  <c:v>4.5699999999999998E-2</c:v>
                </c:pt>
                <c:pt idx="88">
                  <c:v>4.4400000000000002E-2</c:v>
                </c:pt>
                <c:pt idx="89">
                  <c:v>4.99E-2</c:v>
                </c:pt>
                <c:pt idx="90">
                  <c:v>4.6699999999999998E-2</c:v>
                </c:pt>
                <c:pt idx="91">
                  <c:v>3.39E-2</c:v>
                </c:pt>
                <c:pt idx="92">
                  <c:v>3.7600000000000001E-2</c:v>
                </c:pt>
                <c:pt idx="93">
                  <c:v>6.6799999999999998E-2</c:v>
                </c:pt>
                <c:pt idx="94">
                  <c:v>5.8099999999999999E-2</c:v>
                </c:pt>
                <c:pt idx="95">
                  <c:v>8.4599999999999995E-2</c:v>
                </c:pt>
                <c:pt idx="96">
                  <c:v>4.5699999999999998E-2</c:v>
                </c:pt>
                <c:pt idx="97">
                  <c:v>5.4199999999999998E-2</c:v>
                </c:pt>
                <c:pt idx="98">
                  <c:v>4.9399999999999999E-2</c:v>
                </c:pt>
                <c:pt idx="99">
                  <c:v>4.19E-2</c:v>
                </c:pt>
                <c:pt idx="100">
                  <c:v>4.0899999999999999E-2</c:v>
                </c:pt>
                <c:pt idx="101">
                  <c:v>4.3099999999999999E-2</c:v>
                </c:pt>
                <c:pt idx="102">
                  <c:v>3.6999999999999998E-2</c:v>
                </c:pt>
                <c:pt idx="103">
                  <c:v>3.4000000000000002E-2</c:v>
                </c:pt>
                <c:pt idx="104">
                  <c:v>5.62E-2</c:v>
                </c:pt>
                <c:pt idx="105">
                  <c:v>4.3700000000000003E-2</c:v>
                </c:pt>
                <c:pt idx="106">
                  <c:v>5.1400000000000001E-2</c:v>
                </c:pt>
                <c:pt idx="107">
                  <c:v>8.6300000000000002E-2</c:v>
                </c:pt>
                <c:pt idx="108">
                  <c:v>5.3800000000000001E-2</c:v>
                </c:pt>
                <c:pt idx="109">
                  <c:v>4.5199999999999997E-2</c:v>
                </c:pt>
                <c:pt idx="110">
                  <c:v>5.3499999999999999E-2</c:v>
                </c:pt>
                <c:pt idx="111">
                  <c:v>5.2600000000000001E-2</c:v>
                </c:pt>
                <c:pt idx="112">
                  <c:v>6.8599999999999994E-2</c:v>
                </c:pt>
                <c:pt idx="113">
                  <c:v>5.0500000000000003E-2</c:v>
                </c:pt>
                <c:pt idx="114">
                  <c:v>3.9199999999999999E-2</c:v>
                </c:pt>
                <c:pt idx="115">
                  <c:v>4.3799999999999999E-2</c:v>
                </c:pt>
                <c:pt idx="116">
                  <c:v>4.53E-2</c:v>
                </c:pt>
                <c:pt idx="117">
                  <c:v>5.21E-2</c:v>
                </c:pt>
                <c:pt idx="118">
                  <c:v>7.0400000000000004E-2</c:v>
                </c:pt>
                <c:pt idx="119">
                  <c:v>5.1299999999999998E-2</c:v>
                </c:pt>
                <c:pt idx="120">
                  <c:v>4.7399999999999998E-2</c:v>
                </c:pt>
                <c:pt idx="121">
                  <c:v>3.6299999999999999E-2</c:v>
                </c:pt>
                <c:pt idx="122">
                  <c:v>2.86E-2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39-B640-B0EC-240378A10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03240"/>
        <c:axId val="-2044307416"/>
      </c:scatterChart>
      <c:valAx>
        <c:axId val="2134503240"/>
        <c:scaling>
          <c:orientation val="minMax"/>
          <c:max val="44700"/>
          <c:min val="40900"/>
        </c:scaling>
        <c:delete val="0"/>
        <c:axPos val="b"/>
        <c:numFmt formatCode="m/d/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44307416"/>
        <c:crosses val="autoZero"/>
        <c:crossBetween val="midCat"/>
      </c:valAx>
      <c:valAx>
        <c:axId val="-2044307416"/>
        <c:scaling>
          <c:orientation val="minMax"/>
          <c:max val="0.1500000000000000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NOx (lbs/MMBtu)</a:t>
                </a:r>
              </a:p>
            </c:rich>
          </c:tx>
          <c:overlay val="0"/>
        </c:title>
        <c:numFmt formatCode="0.000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4503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598749973494553"/>
          <c:y val="0.14445606979270545"/>
          <c:w val="0.18251084543352303"/>
          <c:h val="4.8655255585843514E-2"/>
        </c:manualLayout>
      </c:layout>
      <c:overlay val="0"/>
      <c:spPr>
        <a:ln>
          <a:solidFill>
            <a:srgbClr val="800000"/>
          </a:solidFill>
        </a:ln>
      </c:spPr>
    </c:legend>
    <c:plotVisOnly val="1"/>
    <c:dispBlanksAs val="span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Tracy Unit 6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9213497741716302E-2"/>
          <c:y val="0.126703126344369"/>
          <c:w val="0.81945828617676142"/>
          <c:h val="0.80657594301133095"/>
        </c:manualLayout>
      </c:layout>
      <c:scatterChart>
        <c:scatterStyle val="lineMarker"/>
        <c:varyColors val="0"/>
        <c:ser>
          <c:idx val="1"/>
          <c:order val="0"/>
          <c:tx>
            <c:v>Tracy Unit 6NOx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Monthly!$G$689:$G$811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Monthly!$L$689:$L$811</c:f>
              <c:numCache>
                <c:formatCode>0.0000</c:formatCode>
                <c:ptCount val="123"/>
                <c:pt idx="0">
                  <c:v>0.15559999999999999</c:v>
                </c:pt>
                <c:pt idx="1">
                  <c:v>0.15490000000000001</c:v>
                </c:pt>
                <c:pt idx="2">
                  <c:v>0.14729999999999999</c:v>
                </c:pt>
                <c:pt idx="3">
                  <c:v>4.6800000000000001E-2</c:v>
                </c:pt>
                <c:pt idx="4">
                  <c:v>0.15390000000000001</c:v>
                </c:pt>
                <c:pt idx="5">
                  <c:v>0.1545</c:v>
                </c:pt>
                <c:pt idx="6">
                  <c:v>0.15260000000000001</c:v>
                </c:pt>
                <c:pt idx="7">
                  <c:v>0.154</c:v>
                </c:pt>
                <c:pt idx="8">
                  <c:v>0.1512</c:v>
                </c:pt>
                <c:pt idx="9">
                  <c:v>0.15359999999999999</c:v>
                </c:pt>
                <c:pt idx="10">
                  <c:v>0.1452</c:v>
                </c:pt>
                <c:pt idx="11">
                  <c:v>0.153</c:v>
                </c:pt>
                <c:pt idx="12">
                  <c:v>0.1537</c:v>
                </c:pt>
                <c:pt idx="13">
                  <c:v>0.1527</c:v>
                </c:pt>
                <c:pt idx="14">
                  <c:v>0.15329999999999999</c:v>
                </c:pt>
                <c:pt idx="15">
                  <c:v>0.15459999999999999</c:v>
                </c:pt>
                <c:pt idx="16">
                  <c:v>0.1449</c:v>
                </c:pt>
                <c:pt idx="17">
                  <c:v>0.15440000000000001</c:v>
                </c:pt>
                <c:pt idx="18">
                  <c:v>0.15179999999999999</c:v>
                </c:pt>
                <c:pt idx="19">
                  <c:v>0.15260000000000001</c:v>
                </c:pt>
                <c:pt idx="20">
                  <c:v>0.15329999999999999</c:v>
                </c:pt>
                <c:pt idx="24">
                  <c:v>0.15060000000000001</c:v>
                </c:pt>
                <c:pt idx="25">
                  <c:v>0.15509999999999999</c:v>
                </c:pt>
                <c:pt idx="26">
                  <c:v>0.15820000000000001</c:v>
                </c:pt>
                <c:pt idx="27">
                  <c:v>0.1593</c:v>
                </c:pt>
                <c:pt idx="28">
                  <c:v>0.16109999999999999</c:v>
                </c:pt>
                <c:pt idx="29">
                  <c:v>0.1585</c:v>
                </c:pt>
                <c:pt idx="30">
                  <c:v>0.15790000000000001</c:v>
                </c:pt>
                <c:pt idx="31">
                  <c:v>0.1593</c:v>
                </c:pt>
                <c:pt idx="32">
                  <c:v>0.15909999999999999</c:v>
                </c:pt>
                <c:pt idx="33">
                  <c:v>0.16070000000000001</c:v>
                </c:pt>
                <c:pt idx="34">
                  <c:v>0.16489999999999999</c:v>
                </c:pt>
                <c:pt idx="35">
                  <c:v>0.15909999999999999</c:v>
                </c:pt>
                <c:pt idx="36">
                  <c:v>0.15379999999999999</c:v>
                </c:pt>
                <c:pt idx="37">
                  <c:v>0.13969999999999999</c:v>
                </c:pt>
                <c:pt idx="38">
                  <c:v>0.15079999999999999</c:v>
                </c:pt>
                <c:pt idx="39">
                  <c:v>0.1512</c:v>
                </c:pt>
                <c:pt idx="40">
                  <c:v>0.151</c:v>
                </c:pt>
                <c:pt idx="41">
                  <c:v>0.1517</c:v>
                </c:pt>
                <c:pt idx="42">
                  <c:v>0.1515</c:v>
                </c:pt>
                <c:pt idx="43">
                  <c:v>0.1497</c:v>
                </c:pt>
                <c:pt idx="45">
                  <c:v>0.14680000000000001</c:v>
                </c:pt>
                <c:pt idx="46">
                  <c:v>0.14899999999999999</c:v>
                </c:pt>
                <c:pt idx="47">
                  <c:v>0.15090000000000001</c:v>
                </c:pt>
                <c:pt idx="48">
                  <c:v>0.14849999999999999</c:v>
                </c:pt>
                <c:pt idx="49">
                  <c:v>0.1474</c:v>
                </c:pt>
                <c:pt idx="50">
                  <c:v>0.15</c:v>
                </c:pt>
                <c:pt idx="51">
                  <c:v>0.15110000000000001</c:v>
                </c:pt>
                <c:pt idx="52">
                  <c:v>0.1522</c:v>
                </c:pt>
                <c:pt idx="53">
                  <c:v>0.15240000000000001</c:v>
                </c:pt>
                <c:pt idx="54">
                  <c:v>0.1547</c:v>
                </c:pt>
                <c:pt idx="55">
                  <c:v>0.15440000000000001</c:v>
                </c:pt>
                <c:pt idx="56">
                  <c:v>0.1542</c:v>
                </c:pt>
                <c:pt idx="57">
                  <c:v>0.15490000000000001</c:v>
                </c:pt>
                <c:pt idx="58">
                  <c:v>0.15570000000000001</c:v>
                </c:pt>
                <c:pt idx="59">
                  <c:v>0.14349999999999999</c:v>
                </c:pt>
                <c:pt idx="60">
                  <c:v>0.1479</c:v>
                </c:pt>
                <c:pt idx="61">
                  <c:v>0.15570000000000001</c:v>
                </c:pt>
                <c:pt idx="62">
                  <c:v>0.14940000000000001</c:v>
                </c:pt>
                <c:pt idx="63">
                  <c:v>0.15040000000000001</c:v>
                </c:pt>
                <c:pt idx="64">
                  <c:v>0.15190000000000001</c:v>
                </c:pt>
                <c:pt idx="65">
                  <c:v>0.1507</c:v>
                </c:pt>
                <c:pt idx="66">
                  <c:v>0.14530000000000001</c:v>
                </c:pt>
                <c:pt idx="67">
                  <c:v>0.14710000000000001</c:v>
                </c:pt>
                <c:pt idx="68">
                  <c:v>0.14729999999999999</c:v>
                </c:pt>
                <c:pt idx="70">
                  <c:v>0.16089999999999999</c:v>
                </c:pt>
                <c:pt idx="71">
                  <c:v>0.1565</c:v>
                </c:pt>
                <c:pt idx="72">
                  <c:v>0.1512</c:v>
                </c:pt>
                <c:pt idx="73">
                  <c:v>0.15609999999999999</c:v>
                </c:pt>
                <c:pt idx="74">
                  <c:v>0.15529999999999999</c:v>
                </c:pt>
                <c:pt idx="75">
                  <c:v>0.15720000000000001</c:v>
                </c:pt>
                <c:pt idx="76">
                  <c:v>0.1585</c:v>
                </c:pt>
                <c:pt idx="77">
                  <c:v>0.15709999999999999</c:v>
                </c:pt>
                <c:pt idx="78">
                  <c:v>0.15060000000000001</c:v>
                </c:pt>
                <c:pt idx="79">
                  <c:v>0.14990000000000001</c:v>
                </c:pt>
                <c:pt idx="80">
                  <c:v>0.15290000000000001</c:v>
                </c:pt>
                <c:pt idx="81">
                  <c:v>0.15160000000000001</c:v>
                </c:pt>
                <c:pt idx="82">
                  <c:v>0.15490000000000001</c:v>
                </c:pt>
                <c:pt idx="83">
                  <c:v>0.14979999999999999</c:v>
                </c:pt>
                <c:pt idx="84">
                  <c:v>0.15010000000000001</c:v>
                </c:pt>
                <c:pt idx="85">
                  <c:v>0.15040000000000001</c:v>
                </c:pt>
                <c:pt idx="86">
                  <c:v>0.154</c:v>
                </c:pt>
                <c:pt idx="87">
                  <c:v>0.14929999999999999</c:v>
                </c:pt>
                <c:pt idx="88">
                  <c:v>0.1492</c:v>
                </c:pt>
                <c:pt idx="89">
                  <c:v>0.1492</c:v>
                </c:pt>
                <c:pt idx="90">
                  <c:v>0.1492</c:v>
                </c:pt>
                <c:pt idx="91">
                  <c:v>0.14940000000000001</c:v>
                </c:pt>
                <c:pt idx="92">
                  <c:v>0.1492</c:v>
                </c:pt>
                <c:pt idx="93">
                  <c:v>0.15060000000000001</c:v>
                </c:pt>
                <c:pt idx="94">
                  <c:v>0.1552</c:v>
                </c:pt>
                <c:pt idx="95">
                  <c:v>0.1583</c:v>
                </c:pt>
                <c:pt idx="96">
                  <c:v>0.15970000000000001</c:v>
                </c:pt>
                <c:pt idx="97">
                  <c:v>0.1552</c:v>
                </c:pt>
                <c:pt idx="98">
                  <c:v>0.1535</c:v>
                </c:pt>
                <c:pt idx="99">
                  <c:v>0.1532</c:v>
                </c:pt>
                <c:pt idx="100">
                  <c:v>0.15210000000000001</c:v>
                </c:pt>
                <c:pt idx="101">
                  <c:v>0.1502</c:v>
                </c:pt>
                <c:pt idx="102">
                  <c:v>0.14940000000000001</c:v>
                </c:pt>
                <c:pt idx="103">
                  <c:v>0.14910000000000001</c:v>
                </c:pt>
                <c:pt idx="104">
                  <c:v>0.15060000000000001</c:v>
                </c:pt>
                <c:pt idx="105">
                  <c:v>0.1502</c:v>
                </c:pt>
                <c:pt idx="106">
                  <c:v>0.1537</c:v>
                </c:pt>
                <c:pt idx="107">
                  <c:v>0.154</c:v>
                </c:pt>
                <c:pt idx="108">
                  <c:v>0.15229999999999999</c:v>
                </c:pt>
                <c:pt idx="109">
                  <c:v>0.15179999999999999</c:v>
                </c:pt>
                <c:pt idx="110">
                  <c:v>0.16109999999999999</c:v>
                </c:pt>
                <c:pt idx="111">
                  <c:v>0.16830000000000001</c:v>
                </c:pt>
                <c:pt idx="112">
                  <c:v>0.1537</c:v>
                </c:pt>
                <c:pt idx="113">
                  <c:v>0.15</c:v>
                </c:pt>
                <c:pt idx="114">
                  <c:v>0.15079999999999999</c:v>
                </c:pt>
                <c:pt idx="115">
                  <c:v>0.15060000000000001</c:v>
                </c:pt>
                <c:pt idx="116">
                  <c:v>0.15140000000000001</c:v>
                </c:pt>
                <c:pt idx="117">
                  <c:v>0.1517</c:v>
                </c:pt>
                <c:pt idx="118">
                  <c:v>0.15049999999999999</c:v>
                </c:pt>
                <c:pt idx="119">
                  <c:v>0.15790000000000001</c:v>
                </c:pt>
                <c:pt idx="120">
                  <c:v>0.15579999999999999</c:v>
                </c:pt>
                <c:pt idx="121">
                  <c:v>0.15529999999999999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F5-8949-9372-1DE5DEBD8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03240"/>
        <c:axId val="-2044307416"/>
      </c:scatterChart>
      <c:valAx>
        <c:axId val="2134503240"/>
        <c:scaling>
          <c:orientation val="minMax"/>
          <c:max val="44700"/>
          <c:min val="40900"/>
        </c:scaling>
        <c:delete val="0"/>
        <c:axPos val="b"/>
        <c:numFmt formatCode="m/d/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44307416"/>
        <c:crosses val="autoZero"/>
        <c:crossBetween val="midCat"/>
      </c:valAx>
      <c:valAx>
        <c:axId val="-2044307416"/>
        <c:scaling>
          <c:orientation val="minMax"/>
          <c:max val="0.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NOx (lbs/MMBtu)</a:t>
                </a:r>
              </a:p>
            </c:rich>
          </c:tx>
          <c:overlay val="0"/>
        </c:title>
        <c:numFmt formatCode="0.000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4503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598749973494553"/>
          <c:y val="0.14445606979270545"/>
          <c:w val="0.18251084543352303"/>
          <c:h val="4.8655255585843514E-2"/>
        </c:manualLayout>
      </c:layout>
      <c:overlay val="0"/>
      <c:spPr>
        <a:ln>
          <a:solidFill>
            <a:srgbClr val="800000"/>
          </a:solidFill>
        </a:ln>
      </c:spPr>
    </c:legend>
    <c:plotVisOnly val="1"/>
    <c:dispBlanksAs val="span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 Unit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9213497741716302E-2"/>
          <c:y val="0.126703126344369"/>
          <c:w val="0.81945828617676142"/>
          <c:h val="0.80657594301133095"/>
        </c:manualLayout>
      </c:layout>
      <c:scatterChart>
        <c:scatterStyle val="lineMarker"/>
        <c:varyColors val="0"/>
        <c:ser>
          <c:idx val="1"/>
          <c:order val="0"/>
          <c:tx>
            <c:v>TS Unit 1 NOx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Monthly!$G$1058:$G$1180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Monthly!$L$1058:$L$1180</c:f>
              <c:numCache>
                <c:formatCode>0.0000</c:formatCode>
                <c:ptCount val="123"/>
                <c:pt idx="0">
                  <c:v>4.87E-2</c:v>
                </c:pt>
                <c:pt idx="1">
                  <c:v>4.7600000000000003E-2</c:v>
                </c:pt>
                <c:pt idx="2">
                  <c:v>4.2900000000000001E-2</c:v>
                </c:pt>
                <c:pt idx="3">
                  <c:v>3.8899999999999997E-2</c:v>
                </c:pt>
                <c:pt idx="4">
                  <c:v>3.5700000000000003E-2</c:v>
                </c:pt>
                <c:pt idx="5">
                  <c:v>4.5100000000000001E-2</c:v>
                </c:pt>
                <c:pt idx="6">
                  <c:v>4.2900000000000001E-2</c:v>
                </c:pt>
                <c:pt idx="7">
                  <c:v>3.9699999999999999E-2</c:v>
                </c:pt>
                <c:pt idx="8">
                  <c:v>3.5499999999999997E-2</c:v>
                </c:pt>
                <c:pt idx="9">
                  <c:v>4.4699999999999997E-2</c:v>
                </c:pt>
                <c:pt idx="10">
                  <c:v>4.5100000000000001E-2</c:v>
                </c:pt>
                <c:pt idx="11">
                  <c:v>3.9399999999999998E-2</c:v>
                </c:pt>
                <c:pt idx="12">
                  <c:v>4.2799999999999998E-2</c:v>
                </c:pt>
                <c:pt idx="13">
                  <c:v>4.4900000000000002E-2</c:v>
                </c:pt>
                <c:pt idx="14">
                  <c:v>4.8899999999999999E-2</c:v>
                </c:pt>
                <c:pt idx="15">
                  <c:v>4.9700000000000001E-2</c:v>
                </c:pt>
                <c:pt idx="16">
                  <c:v>3.1899999999999998E-2</c:v>
                </c:pt>
                <c:pt idx="17">
                  <c:v>3.8300000000000001E-2</c:v>
                </c:pt>
                <c:pt idx="18">
                  <c:v>3.9699999999999999E-2</c:v>
                </c:pt>
                <c:pt idx="19">
                  <c:v>3.6700000000000003E-2</c:v>
                </c:pt>
                <c:pt idx="20">
                  <c:v>4.8099999999999997E-2</c:v>
                </c:pt>
                <c:pt idx="21">
                  <c:v>4.48E-2</c:v>
                </c:pt>
                <c:pt idx="22">
                  <c:v>4.6199999999999998E-2</c:v>
                </c:pt>
                <c:pt idx="23">
                  <c:v>4.6100000000000002E-2</c:v>
                </c:pt>
                <c:pt idx="24">
                  <c:v>4.9099999999999998E-2</c:v>
                </c:pt>
                <c:pt idx="25">
                  <c:v>5.0999999999999997E-2</c:v>
                </c:pt>
                <c:pt idx="26">
                  <c:v>5.2999999999999999E-2</c:v>
                </c:pt>
                <c:pt idx="27">
                  <c:v>4.9399999999999999E-2</c:v>
                </c:pt>
                <c:pt idx="29">
                  <c:v>4.2900000000000001E-2</c:v>
                </c:pt>
                <c:pt idx="30">
                  <c:v>4.7199999999999999E-2</c:v>
                </c:pt>
                <c:pt idx="31">
                  <c:v>4.4900000000000002E-2</c:v>
                </c:pt>
                <c:pt idx="32">
                  <c:v>4.4900000000000002E-2</c:v>
                </c:pt>
                <c:pt idx="33">
                  <c:v>4.5900000000000003E-2</c:v>
                </c:pt>
                <c:pt idx="34">
                  <c:v>4.6800000000000001E-2</c:v>
                </c:pt>
                <c:pt idx="35">
                  <c:v>4.48E-2</c:v>
                </c:pt>
                <c:pt idx="36">
                  <c:v>4.6600000000000003E-2</c:v>
                </c:pt>
                <c:pt idx="37">
                  <c:v>4.9099999999999998E-2</c:v>
                </c:pt>
                <c:pt idx="38">
                  <c:v>4.7300000000000002E-2</c:v>
                </c:pt>
                <c:pt idx="39">
                  <c:v>5.11E-2</c:v>
                </c:pt>
                <c:pt idx="40">
                  <c:v>4.7399999999999998E-2</c:v>
                </c:pt>
                <c:pt idx="41">
                  <c:v>4.6600000000000003E-2</c:v>
                </c:pt>
                <c:pt idx="42">
                  <c:v>4.8300000000000003E-2</c:v>
                </c:pt>
                <c:pt idx="43">
                  <c:v>4.7899999999999998E-2</c:v>
                </c:pt>
                <c:pt idx="44">
                  <c:v>4.9399999999999999E-2</c:v>
                </c:pt>
                <c:pt idx="45">
                  <c:v>4.5900000000000003E-2</c:v>
                </c:pt>
                <c:pt idx="46">
                  <c:v>4.7500000000000001E-2</c:v>
                </c:pt>
                <c:pt idx="47">
                  <c:v>4.7300000000000002E-2</c:v>
                </c:pt>
                <c:pt idx="48">
                  <c:v>4.6199999999999998E-2</c:v>
                </c:pt>
                <c:pt idx="49">
                  <c:v>4.5999999999999999E-2</c:v>
                </c:pt>
                <c:pt idx="50">
                  <c:v>4.87E-2</c:v>
                </c:pt>
                <c:pt idx="51">
                  <c:v>4.7100000000000003E-2</c:v>
                </c:pt>
                <c:pt idx="52">
                  <c:v>4.58E-2</c:v>
                </c:pt>
                <c:pt idx="53">
                  <c:v>5.0700000000000002E-2</c:v>
                </c:pt>
                <c:pt idx="54">
                  <c:v>4.99E-2</c:v>
                </c:pt>
                <c:pt idx="55">
                  <c:v>4.99E-2</c:v>
                </c:pt>
                <c:pt idx="56">
                  <c:v>5.0099999999999999E-2</c:v>
                </c:pt>
                <c:pt idx="57">
                  <c:v>4.7199999999999999E-2</c:v>
                </c:pt>
                <c:pt idx="58">
                  <c:v>4.8899999999999999E-2</c:v>
                </c:pt>
                <c:pt idx="59">
                  <c:v>5.1299999999999998E-2</c:v>
                </c:pt>
                <c:pt idx="60">
                  <c:v>5.3100000000000001E-2</c:v>
                </c:pt>
                <c:pt idx="61">
                  <c:v>5.1200000000000002E-2</c:v>
                </c:pt>
                <c:pt idx="62">
                  <c:v>5.1299999999999998E-2</c:v>
                </c:pt>
                <c:pt idx="63">
                  <c:v>5.1999999999999998E-2</c:v>
                </c:pt>
                <c:pt idx="64">
                  <c:v>3.5000000000000003E-2</c:v>
                </c:pt>
                <c:pt idx="65">
                  <c:v>4.8399999999999999E-2</c:v>
                </c:pt>
                <c:pt idx="66">
                  <c:v>4.7E-2</c:v>
                </c:pt>
                <c:pt idx="67">
                  <c:v>4.8599999999999997E-2</c:v>
                </c:pt>
                <c:pt idx="68">
                  <c:v>4.7800000000000002E-2</c:v>
                </c:pt>
                <c:pt idx="69">
                  <c:v>4.9299999999999997E-2</c:v>
                </c:pt>
                <c:pt idx="70">
                  <c:v>5.0799999999999998E-2</c:v>
                </c:pt>
                <c:pt idx="71">
                  <c:v>0.05</c:v>
                </c:pt>
                <c:pt idx="72">
                  <c:v>0.05</c:v>
                </c:pt>
                <c:pt idx="73">
                  <c:v>5.0299999999999997E-2</c:v>
                </c:pt>
                <c:pt idx="74">
                  <c:v>5.1999999999999998E-2</c:v>
                </c:pt>
                <c:pt idx="75">
                  <c:v>4.7800000000000002E-2</c:v>
                </c:pt>
                <c:pt idx="76">
                  <c:v>5.0200000000000002E-2</c:v>
                </c:pt>
                <c:pt idx="77">
                  <c:v>5.4699999999999999E-2</c:v>
                </c:pt>
                <c:pt idx="78">
                  <c:v>4.6899999999999997E-2</c:v>
                </c:pt>
                <c:pt idx="79">
                  <c:v>5.1900000000000002E-2</c:v>
                </c:pt>
                <c:pt idx="80">
                  <c:v>8.48E-2</c:v>
                </c:pt>
                <c:pt idx="81">
                  <c:v>4.4900000000000002E-2</c:v>
                </c:pt>
                <c:pt idx="82">
                  <c:v>4.7300000000000002E-2</c:v>
                </c:pt>
                <c:pt idx="83">
                  <c:v>5.0900000000000001E-2</c:v>
                </c:pt>
                <c:pt idx="84">
                  <c:v>4.7600000000000003E-2</c:v>
                </c:pt>
                <c:pt idx="85">
                  <c:v>5.0299999999999997E-2</c:v>
                </c:pt>
                <c:pt idx="86">
                  <c:v>4.6699999999999998E-2</c:v>
                </c:pt>
                <c:pt idx="87">
                  <c:v>5.0200000000000002E-2</c:v>
                </c:pt>
                <c:pt idx="88">
                  <c:v>4.8099999999999997E-2</c:v>
                </c:pt>
                <c:pt idx="89">
                  <c:v>5.11E-2</c:v>
                </c:pt>
                <c:pt idx="90">
                  <c:v>5.0599999999999999E-2</c:v>
                </c:pt>
                <c:pt idx="91">
                  <c:v>5.1299999999999998E-2</c:v>
                </c:pt>
                <c:pt idx="92">
                  <c:v>5.1700000000000003E-2</c:v>
                </c:pt>
                <c:pt idx="93">
                  <c:v>4.9799999999999997E-2</c:v>
                </c:pt>
                <c:pt idx="94">
                  <c:v>4.7300000000000002E-2</c:v>
                </c:pt>
                <c:pt idx="95">
                  <c:v>4.9500000000000002E-2</c:v>
                </c:pt>
                <c:pt idx="96">
                  <c:v>4.65E-2</c:v>
                </c:pt>
                <c:pt idx="97">
                  <c:v>4.9000000000000002E-2</c:v>
                </c:pt>
                <c:pt idx="98">
                  <c:v>4.7899999999999998E-2</c:v>
                </c:pt>
                <c:pt idx="99">
                  <c:v>4.4699999999999997E-2</c:v>
                </c:pt>
                <c:pt idx="100">
                  <c:v>4.5600000000000002E-2</c:v>
                </c:pt>
                <c:pt idx="101">
                  <c:v>4.5600000000000002E-2</c:v>
                </c:pt>
                <c:pt idx="102">
                  <c:v>4.7100000000000003E-2</c:v>
                </c:pt>
                <c:pt idx="103">
                  <c:v>4.7399999999999998E-2</c:v>
                </c:pt>
                <c:pt idx="104">
                  <c:v>4.6699999999999998E-2</c:v>
                </c:pt>
                <c:pt idx="105">
                  <c:v>4.41E-2</c:v>
                </c:pt>
                <c:pt idx="106">
                  <c:v>4.48E-2</c:v>
                </c:pt>
                <c:pt idx="107">
                  <c:v>4.2500000000000003E-2</c:v>
                </c:pt>
                <c:pt idx="108">
                  <c:v>4.1700000000000001E-2</c:v>
                </c:pt>
                <c:pt idx="109">
                  <c:v>4.2799999999999998E-2</c:v>
                </c:pt>
                <c:pt idx="110">
                  <c:v>4.53E-2</c:v>
                </c:pt>
                <c:pt idx="112">
                  <c:v>3.8899999999999997E-2</c:v>
                </c:pt>
                <c:pt idx="113">
                  <c:v>4.4600000000000001E-2</c:v>
                </c:pt>
                <c:pt idx="114">
                  <c:v>4.7600000000000003E-2</c:v>
                </c:pt>
                <c:pt idx="115">
                  <c:v>4.8099999999999997E-2</c:v>
                </c:pt>
                <c:pt idx="116">
                  <c:v>4.9700000000000001E-2</c:v>
                </c:pt>
                <c:pt idx="117">
                  <c:v>4.6600000000000003E-2</c:v>
                </c:pt>
                <c:pt idx="118">
                  <c:v>4.4200000000000003E-2</c:v>
                </c:pt>
                <c:pt idx="119">
                  <c:v>4.6800000000000001E-2</c:v>
                </c:pt>
                <c:pt idx="120">
                  <c:v>4.4699999999999997E-2</c:v>
                </c:pt>
                <c:pt idx="121">
                  <c:v>4.65E-2</c:v>
                </c:pt>
                <c:pt idx="122">
                  <c:v>4.6600000000000003E-2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A7-D342-A204-CAF183567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03240"/>
        <c:axId val="-2044307416"/>
      </c:scatterChart>
      <c:scatterChart>
        <c:scatterStyle val="lineMarker"/>
        <c:varyColors val="0"/>
        <c:ser>
          <c:idx val="0"/>
          <c:order val="1"/>
          <c:tx>
            <c:v>TS Unit 1 SO2</c:v>
          </c:tx>
          <c:xVal>
            <c:numRef>
              <c:f>Monthly!$G$1058:$G$1180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Monthly!$K$1058:$K$1180</c:f>
              <c:numCache>
                <c:formatCode>0.0000</c:formatCode>
                <c:ptCount val="123"/>
                <c:pt idx="0">
                  <c:v>4.2348415200759125E-2</c:v>
                </c:pt>
                <c:pt idx="1">
                  <c:v>3.906981239739285E-2</c:v>
                </c:pt>
                <c:pt idx="2">
                  <c:v>4.0055917155321509E-2</c:v>
                </c:pt>
                <c:pt idx="3">
                  <c:v>3.8321426247924215E-2</c:v>
                </c:pt>
                <c:pt idx="4">
                  <c:v>0.21439709724448394</c:v>
                </c:pt>
                <c:pt idx="5">
                  <c:v>4.3464375397967582E-2</c:v>
                </c:pt>
                <c:pt idx="6">
                  <c:v>4.6485753062101301E-2</c:v>
                </c:pt>
                <c:pt idx="7">
                  <c:v>3.4487860764477261E-2</c:v>
                </c:pt>
                <c:pt idx="8">
                  <c:v>2.8372800795903298E-2</c:v>
                </c:pt>
                <c:pt idx="9">
                  <c:v>2.682473971887683E-2</c:v>
                </c:pt>
                <c:pt idx="10">
                  <c:v>2.6873229287576531E-2</c:v>
                </c:pt>
                <c:pt idx="11">
                  <c:v>3.3474726027703294E-2</c:v>
                </c:pt>
                <c:pt idx="12">
                  <c:v>2.2014979694158558E-2</c:v>
                </c:pt>
                <c:pt idx="13">
                  <c:v>2.9127069142696502E-2</c:v>
                </c:pt>
                <c:pt idx="14">
                  <c:v>3.4839976994792132E-2</c:v>
                </c:pt>
                <c:pt idx="15">
                  <c:v>3.7707516327115158E-2</c:v>
                </c:pt>
                <c:pt idx="16">
                  <c:v>3.636710429722452E-2</c:v>
                </c:pt>
                <c:pt idx="17">
                  <c:v>2.5902220261280501E-2</c:v>
                </c:pt>
                <c:pt idx="18">
                  <c:v>3.1023333864431322E-2</c:v>
                </c:pt>
                <c:pt idx="19">
                  <c:v>3.2829470489260479E-2</c:v>
                </c:pt>
                <c:pt idx="20">
                  <c:v>3.2015565114353224E-2</c:v>
                </c:pt>
                <c:pt idx="21">
                  <c:v>3.5326197032745595E-2</c:v>
                </c:pt>
                <c:pt idx="22">
                  <c:v>3.5049096812322655E-2</c:v>
                </c:pt>
                <c:pt idx="23">
                  <c:v>3.2598658085609168E-2</c:v>
                </c:pt>
                <c:pt idx="24">
                  <c:v>4.247216408585678E-2</c:v>
                </c:pt>
                <c:pt idx="25">
                  <c:v>3.188943920736368E-2</c:v>
                </c:pt>
                <c:pt idx="26">
                  <c:v>3.7030364649144797E-2</c:v>
                </c:pt>
                <c:pt idx="27">
                  <c:v>3.1752784123351849E-2</c:v>
                </c:pt>
                <c:pt idx="28">
                  <c:v>#N/A</c:v>
                </c:pt>
                <c:pt idx="29">
                  <c:v>4.4205706093949894E-2</c:v>
                </c:pt>
                <c:pt idx="30">
                  <c:v>2.5798366185497929E-2</c:v>
                </c:pt>
                <c:pt idx="31">
                  <c:v>3.3302701698634078E-2</c:v>
                </c:pt>
                <c:pt idx="32">
                  <c:v>3.646636729559493E-2</c:v>
                </c:pt>
                <c:pt idx="33">
                  <c:v>3.3551908236870667E-2</c:v>
                </c:pt>
                <c:pt idx="34">
                  <c:v>2.6583484105291797E-2</c:v>
                </c:pt>
                <c:pt idx="35">
                  <c:v>2.513073277279498E-2</c:v>
                </c:pt>
                <c:pt idx="36">
                  <c:v>2.3622451935872375E-2</c:v>
                </c:pt>
                <c:pt idx="37">
                  <c:v>2.5146975409184161E-2</c:v>
                </c:pt>
                <c:pt idx="38">
                  <c:v>2.4313296819793447E-2</c:v>
                </c:pt>
                <c:pt idx="39">
                  <c:v>3.6240049223036287E-2</c:v>
                </c:pt>
                <c:pt idx="40">
                  <c:v>2.0931211219993549E-2</c:v>
                </c:pt>
                <c:pt idx="41">
                  <c:v>2.5719674871410858E-2</c:v>
                </c:pt>
                <c:pt idx="42">
                  <c:v>2.7118415968328608E-2</c:v>
                </c:pt>
                <c:pt idx="43">
                  <c:v>2.1340991606132263E-2</c:v>
                </c:pt>
                <c:pt idx="44">
                  <c:v>2.5247466530217977E-2</c:v>
                </c:pt>
                <c:pt idx="45">
                  <c:v>2.6716628663197094E-2</c:v>
                </c:pt>
                <c:pt idx="46">
                  <c:v>1.7562114637218032E-2</c:v>
                </c:pt>
                <c:pt idx="47">
                  <c:v>1.9995685454775383E-2</c:v>
                </c:pt>
                <c:pt idx="48">
                  <c:v>3.1160582707881933E-2</c:v>
                </c:pt>
                <c:pt idx="49">
                  <c:v>2.8418795929820353E-2</c:v>
                </c:pt>
                <c:pt idx="50">
                  <c:v>2.5509213455375272E-2</c:v>
                </c:pt>
                <c:pt idx="51">
                  <c:v>1.9963303810179255E-2</c:v>
                </c:pt>
                <c:pt idx="52">
                  <c:v>2.1438405914940211E-2</c:v>
                </c:pt>
                <c:pt idx="53">
                  <c:v>2.0434272407647933E-2</c:v>
                </c:pt>
                <c:pt idx="54">
                  <c:v>2.6944539956032645E-2</c:v>
                </c:pt>
                <c:pt idx="55">
                  <c:v>2.5562576492681593E-2</c:v>
                </c:pt>
                <c:pt idx="56">
                  <c:v>2.1382915562764372E-2</c:v>
                </c:pt>
                <c:pt idx="57">
                  <c:v>2.6956360525807181E-2</c:v>
                </c:pt>
                <c:pt idx="58">
                  <c:v>2.396168087780684E-2</c:v>
                </c:pt>
                <c:pt idx="59">
                  <c:v>1.9408742105297014E-2</c:v>
                </c:pt>
                <c:pt idx="60">
                  <c:v>1.763736385713225E-2</c:v>
                </c:pt>
                <c:pt idx="61">
                  <c:v>2.0578161487159949E-2</c:v>
                </c:pt>
                <c:pt idx="62">
                  <c:v>2.9473400242683731E-2</c:v>
                </c:pt>
                <c:pt idx="63">
                  <c:v>2.3898565608351813E-2</c:v>
                </c:pt>
                <c:pt idx="64">
                  <c:v>3.2070144106268114E-2</c:v>
                </c:pt>
                <c:pt idx="65">
                  <c:v>2.0825256929240157E-2</c:v>
                </c:pt>
                <c:pt idx="66">
                  <c:v>2.6997713036378327E-2</c:v>
                </c:pt>
                <c:pt idx="67">
                  <c:v>2.9585273888002951E-2</c:v>
                </c:pt>
                <c:pt idx="68">
                  <c:v>3.4016840909228512E-2</c:v>
                </c:pt>
                <c:pt idx="69">
                  <c:v>3.2499084362593793E-2</c:v>
                </c:pt>
                <c:pt idx="70">
                  <c:v>3.5500502491170809E-2</c:v>
                </c:pt>
                <c:pt idx="71">
                  <c:v>3.318286834955881E-2</c:v>
                </c:pt>
                <c:pt idx="72">
                  <c:v>3.2739968457943282E-2</c:v>
                </c:pt>
                <c:pt idx="73">
                  <c:v>3.0710252506275272E-2</c:v>
                </c:pt>
                <c:pt idx="74">
                  <c:v>3.7856032344741747E-2</c:v>
                </c:pt>
                <c:pt idx="75">
                  <c:v>3.4229835940427535E-2</c:v>
                </c:pt>
                <c:pt idx="76">
                  <c:v>2.0873178299019215E-2</c:v>
                </c:pt>
                <c:pt idx="77">
                  <c:v>3.2217085878133364E-2</c:v>
                </c:pt>
                <c:pt idx="78">
                  <c:v>3.9590267800734678E-2</c:v>
                </c:pt>
                <c:pt idx="79">
                  <c:v>4.5687358246286648E-2</c:v>
                </c:pt>
                <c:pt idx="80">
                  <c:v>8.2281423171985696E-2</c:v>
                </c:pt>
                <c:pt idx="81">
                  <c:v>3.4144998729180455E-2</c:v>
                </c:pt>
                <c:pt idx="82">
                  <c:v>3.5435606996651783E-2</c:v>
                </c:pt>
                <c:pt idx="83">
                  <c:v>2.8614167700364911E-2</c:v>
                </c:pt>
                <c:pt idx="84">
                  <c:v>3.7570098570283539E-2</c:v>
                </c:pt>
                <c:pt idx="85">
                  <c:v>3.8172354534530793E-2</c:v>
                </c:pt>
                <c:pt idx="86">
                  <c:v>3.8261133086233919E-2</c:v>
                </c:pt>
                <c:pt idx="87">
                  <c:v>2.7074430906950886E-2</c:v>
                </c:pt>
                <c:pt idx="88">
                  <c:v>3.6942760374275047E-2</c:v>
                </c:pt>
                <c:pt idx="89">
                  <c:v>3.4062224230172113E-2</c:v>
                </c:pt>
                <c:pt idx="90">
                  <c:v>2.9435998096884596E-2</c:v>
                </c:pt>
                <c:pt idx="91">
                  <c:v>3.6370174582694703E-2</c:v>
                </c:pt>
                <c:pt idx="92">
                  <c:v>3.3599703133826854E-2</c:v>
                </c:pt>
                <c:pt idx="93">
                  <c:v>3.0634248520986899E-2</c:v>
                </c:pt>
                <c:pt idx="94">
                  <c:v>1.9313877446121043E-2</c:v>
                </c:pt>
                <c:pt idx="95">
                  <c:v>1.2632689873801674E-2</c:v>
                </c:pt>
                <c:pt idx="96">
                  <c:v>1.0531284497008927E-2</c:v>
                </c:pt>
                <c:pt idx="97">
                  <c:v>5.9685887166296258E-3</c:v>
                </c:pt>
                <c:pt idx="98">
                  <c:v>2.3704515747982765E-2</c:v>
                </c:pt>
                <c:pt idx="99">
                  <c:v>2.2096443400690412E-2</c:v>
                </c:pt>
                <c:pt idx="100">
                  <c:v>1.4914046654378867E-2</c:v>
                </c:pt>
                <c:pt idx="101">
                  <c:v>1.8572591782816408E-2</c:v>
                </c:pt>
                <c:pt idx="102">
                  <c:v>1.7830973139236778E-2</c:v>
                </c:pt>
                <c:pt idx="103">
                  <c:v>2.3072635071500605E-2</c:v>
                </c:pt>
                <c:pt idx="104">
                  <c:v>1.28451237068674E-2</c:v>
                </c:pt>
                <c:pt idx="105">
                  <c:v>2.3147753548265974E-2</c:v>
                </c:pt>
                <c:pt idx="106">
                  <c:v>2.7695067592247873E-2</c:v>
                </c:pt>
                <c:pt idx="107">
                  <c:v>2.9558602297866152E-2</c:v>
                </c:pt>
                <c:pt idx="108">
                  <c:v>2.913891631083021E-2</c:v>
                </c:pt>
                <c:pt idx="109">
                  <c:v>2.4934177048578508E-2</c:v>
                </c:pt>
                <c:pt idx="110">
                  <c:v>1.79686870874947E-2</c:v>
                </c:pt>
                <c:pt idx="111">
                  <c:v>#N/A</c:v>
                </c:pt>
                <c:pt idx="112">
                  <c:v>1.8876565703394903E-2</c:v>
                </c:pt>
                <c:pt idx="113">
                  <c:v>2.6101471846176463E-2</c:v>
                </c:pt>
                <c:pt idx="114">
                  <c:v>2.5516242427436771E-2</c:v>
                </c:pt>
                <c:pt idx="115">
                  <c:v>2.627400825842174E-2</c:v>
                </c:pt>
                <c:pt idx="116">
                  <c:v>2.9785493238121383E-2</c:v>
                </c:pt>
                <c:pt idx="117">
                  <c:v>3.0023790159499034E-2</c:v>
                </c:pt>
                <c:pt idx="118">
                  <c:v>2.5229065433426984E-2</c:v>
                </c:pt>
                <c:pt idx="119">
                  <c:v>2.2877750373076624E-2</c:v>
                </c:pt>
                <c:pt idx="120">
                  <c:v>2.5657630004589111E-2</c:v>
                </c:pt>
                <c:pt idx="121">
                  <c:v>2.4097638752766999E-2</c:v>
                </c:pt>
                <c:pt idx="122">
                  <c:v>2.0519703883634006E-2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A7-D342-A204-CAF183567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625071"/>
        <c:axId val="516334111"/>
      </c:scatterChart>
      <c:valAx>
        <c:axId val="2134503240"/>
        <c:scaling>
          <c:orientation val="minMax"/>
          <c:max val="44700"/>
          <c:min val="40900"/>
        </c:scaling>
        <c:delete val="0"/>
        <c:axPos val="b"/>
        <c:numFmt formatCode="m/d/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44307416"/>
        <c:crosses val="autoZero"/>
        <c:crossBetween val="midCat"/>
      </c:valAx>
      <c:valAx>
        <c:axId val="-2044307416"/>
        <c:scaling>
          <c:orientation val="minMax"/>
          <c:max val="0.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NOx (lbs/MMBtu)</a:t>
                </a:r>
              </a:p>
            </c:rich>
          </c:tx>
          <c:overlay val="0"/>
        </c:title>
        <c:numFmt formatCode="0.000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4503240"/>
        <c:crosses val="autoZero"/>
        <c:crossBetween val="midCat"/>
      </c:valAx>
      <c:valAx>
        <c:axId val="516334111"/>
        <c:scaling>
          <c:orientation val="minMax"/>
          <c:max val="0.1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aseline="0"/>
                  <a:t>SO2 (lbs/MMBtu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516625071"/>
        <c:crosses val="max"/>
        <c:crossBetween val="midCat"/>
      </c:valAx>
      <c:valAx>
        <c:axId val="516625071"/>
        <c:scaling>
          <c:orientation val="minMax"/>
        </c:scaling>
        <c:delete val="1"/>
        <c:axPos val="b"/>
        <c:numFmt formatCode="m/d/yy" sourceLinked="1"/>
        <c:majorTickMark val="out"/>
        <c:minorTickMark val="none"/>
        <c:tickLblPos val="nextTo"/>
        <c:crossAx val="516334111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598749973494553"/>
          <c:y val="0.14445606979270545"/>
          <c:w val="0.10827211648999342"/>
          <c:h val="6.4774672968329366E-2"/>
        </c:manualLayout>
      </c:layout>
      <c:overlay val="0"/>
      <c:spPr>
        <a:ln>
          <a:solidFill>
            <a:srgbClr val="800000"/>
          </a:solidFill>
        </a:ln>
      </c:spPr>
    </c:legend>
    <c:plotVisOnly val="1"/>
    <c:dispBlanksAs val="span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North Valmy Units 1 and 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9213497741716302E-2"/>
          <c:y val="0.126703126344369"/>
          <c:w val="0.81945828617676142"/>
          <c:h val="0.80657594301133095"/>
        </c:manualLayout>
      </c:layout>
      <c:scatterChart>
        <c:scatterStyle val="lineMarker"/>
        <c:varyColors val="0"/>
        <c:ser>
          <c:idx val="1"/>
          <c:order val="0"/>
          <c:tx>
            <c:v>North Valmy Unit 1 SO2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Monthly!$G$2:$G$124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Monthly!$K$2:$K$124</c:f>
              <c:numCache>
                <c:formatCode>0.0000</c:formatCode>
                <c:ptCount val="12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0.7289443420260372</c:v>
                </c:pt>
                <c:pt idx="4">
                  <c:v>0.73270480955715211</c:v>
                </c:pt>
                <c:pt idx="5">
                  <c:v>0.68290775498685197</c:v>
                </c:pt>
                <c:pt idx="6">
                  <c:v>0.66640761968404105</c:v>
                </c:pt>
                <c:pt idx="7">
                  <c:v>0.7612114858947836</c:v>
                </c:pt>
                <c:pt idx="8">
                  <c:v>0.53394831725641201</c:v>
                </c:pt>
                <c:pt idx="9">
                  <c:v>0.66508261268253555</c:v>
                </c:pt>
                <c:pt idx="10">
                  <c:v>0.84569085632259078</c:v>
                </c:pt>
                <c:pt idx="11">
                  <c:v>0.85534526342695083</c:v>
                </c:pt>
                <c:pt idx="12">
                  <c:v>0.82575080029737424</c:v>
                </c:pt>
                <c:pt idx="13">
                  <c:v>0.81705872964541271</c:v>
                </c:pt>
                <c:pt idx="14">
                  <c:v>0.83067550428314429</c:v>
                </c:pt>
                <c:pt idx="15">
                  <c:v>0.88054517263181264</c:v>
                </c:pt>
                <c:pt idx="16">
                  <c:v>0.82822437192556153</c:v>
                </c:pt>
                <c:pt idx="17">
                  <c:v>0.76272754809456889</c:v>
                </c:pt>
                <c:pt idx="18">
                  <c:v>0.80992317269695135</c:v>
                </c:pt>
                <c:pt idx="19">
                  <c:v>0.92678742001760772</c:v>
                </c:pt>
                <c:pt idx="20">
                  <c:v>0.79066821499770978</c:v>
                </c:pt>
                <c:pt idx="21">
                  <c:v>0.83805607212896283</c:v>
                </c:pt>
                <c:pt idx="22">
                  <c:v>0.84164525828146375</c:v>
                </c:pt>
                <c:pt idx="23">
                  <c:v>0.74032814675150638</c:v>
                </c:pt>
                <c:pt idx="24">
                  <c:v>0.84754029236292694</c:v>
                </c:pt>
                <c:pt idx="25">
                  <c:v>0.87102469763742074</c:v>
                </c:pt>
                <c:pt idx="26">
                  <c:v>0.80746517041489874</c:v>
                </c:pt>
                <c:pt idx="27">
                  <c:v>0.6996097915286541</c:v>
                </c:pt>
                <c:pt idx="28">
                  <c:v>0.83224490432810894</c:v>
                </c:pt>
                <c:pt idx="29">
                  <c:v>0.85568596889418269</c:v>
                </c:pt>
                <c:pt idx="30">
                  <c:v>0.86572897325598608</c:v>
                </c:pt>
                <c:pt idx="31">
                  <c:v>0.85466227444977161</c:v>
                </c:pt>
                <c:pt idx="32">
                  <c:v>0.85677811723952779</c:v>
                </c:pt>
                <c:pt idx="33">
                  <c:v>0.81710759197172467</c:v>
                </c:pt>
                <c:pt idx="34">
                  <c:v>0.86342760913598915</c:v>
                </c:pt>
                <c:pt idx="35">
                  <c:v>0.84739616930657891</c:v>
                </c:pt>
                <c:pt idx="36">
                  <c:v>0.83589247613924356</c:v>
                </c:pt>
                <c:pt idx="37">
                  <c:v>0.72801286361284734</c:v>
                </c:pt>
                <c:pt idx="38">
                  <c:v>0.64302712106406745</c:v>
                </c:pt>
                <c:pt idx="39">
                  <c:v>0.83589504698460093</c:v>
                </c:pt>
                <c:pt idx="40">
                  <c:v>0.73698989079470412</c:v>
                </c:pt>
                <c:pt idx="41">
                  <c:v>0.82727016921730812</c:v>
                </c:pt>
                <c:pt idx="42">
                  <c:v>0.72860846673913993</c:v>
                </c:pt>
                <c:pt idx="43">
                  <c:v>0.73900929510387614</c:v>
                </c:pt>
                <c:pt idx="44">
                  <c:v>0.8183911949842011</c:v>
                </c:pt>
                <c:pt idx="45">
                  <c:v>0.81976067729640822</c:v>
                </c:pt>
                <c:pt idx="46">
                  <c:v>0.79728012353978972</c:v>
                </c:pt>
                <c:pt idx="47">
                  <c:v>0.77493222742575329</c:v>
                </c:pt>
                <c:pt idx="48">
                  <c:v>0.84295036930705991</c:v>
                </c:pt>
                <c:pt idx="49">
                  <c:v>0.74784231197843432</c:v>
                </c:pt>
                <c:pt idx="50">
                  <c:v>0.70584551536010065</c:v>
                </c:pt>
                <c:pt idx="51">
                  <c:v>#N/A</c:v>
                </c:pt>
                <c:pt idx="52">
                  <c:v>#N/A</c:v>
                </c:pt>
                <c:pt idx="53">
                  <c:v>0.67748069196732796</c:v>
                </c:pt>
                <c:pt idx="54">
                  <c:v>0.76582299579506785</c:v>
                </c:pt>
                <c:pt idx="55">
                  <c:v>0.71655320891548802</c:v>
                </c:pt>
                <c:pt idx="56">
                  <c:v>0.76914969918584708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0.86004898280827646</c:v>
                </c:pt>
                <c:pt idx="66">
                  <c:v>0.80160606820892288</c:v>
                </c:pt>
                <c:pt idx="67">
                  <c:v>0.71628876277304954</c:v>
                </c:pt>
                <c:pt idx="68">
                  <c:v>0.71428216640984032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0.66375831008541308</c:v>
                </c:pt>
                <c:pt idx="77">
                  <c:v>0.68370988877644201</c:v>
                </c:pt>
                <c:pt idx="78">
                  <c:v>0.70429605610339774</c:v>
                </c:pt>
                <c:pt idx="79">
                  <c:v>0.78243824329983969</c:v>
                </c:pt>
                <c:pt idx="80">
                  <c:v>0.85790689937773257</c:v>
                </c:pt>
                <c:pt idx="81">
                  <c:v>#N/A</c:v>
                </c:pt>
                <c:pt idx="82">
                  <c:v>0.60153166690381077</c:v>
                </c:pt>
                <c:pt idx="83">
                  <c:v>0.83378543603923994</c:v>
                </c:pt>
                <c:pt idx="84">
                  <c:v>0.60439288759314069</c:v>
                </c:pt>
                <c:pt idx="85">
                  <c:v>0.68902073779528183</c:v>
                </c:pt>
                <c:pt idx="86">
                  <c:v>0.68947012264564034</c:v>
                </c:pt>
                <c:pt idx="87">
                  <c:v>0.54603220903553684</c:v>
                </c:pt>
                <c:pt idx="88">
                  <c:v>0.648821832567676</c:v>
                </c:pt>
                <c:pt idx="89">
                  <c:v>0.72116297408516084</c:v>
                </c:pt>
                <c:pt idx="90">
                  <c:v>0.75012419730642776</c:v>
                </c:pt>
                <c:pt idx="91">
                  <c:v>0.82414773000651986</c:v>
                </c:pt>
                <c:pt idx="92">
                  <c:v>0.85015175138088805</c:v>
                </c:pt>
                <c:pt idx="93">
                  <c:v>0.72957922187672863</c:v>
                </c:pt>
                <c:pt idx="94">
                  <c:v>0.77820509753015665</c:v>
                </c:pt>
                <c:pt idx="95">
                  <c:v>0.74701319458500859</c:v>
                </c:pt>
                <c:pt idx="96">
                  <c:v>0.8002210977593629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0.69943192607795945</c:v>
                </c:pt>
                <c:pt idx="102">
                  <c:v>0.66849391091007515</c:v>
                </c:pt>
                <c:pt idx="103">
                  <c:v>0.67496886156706404</c:v>
                </c:pt>
                <c:pt idx="104">
                  <c:v>0.68052981420176739</c:v>
                </c:pt>
                <c:pt idx="105">
                  <c:v>0.68319071388792285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0.63047121038340748</c:v>
                </c:pt>
                <c:pt idx="112">
                  <c:v>0.55138408278614015</c:v>
                </c:pt>
                <c:pt idx="113">
                  <c:v>0.57668813819167097</c:v>
                </c:pt>
                <c:pt idx="114">
                  <c:v>0.6292810251767641</c:v>
                </c:pt>
                <c:pt idx="115">
                  <c:v>0.61202339858119859</c:v>
                </c:pt>
                <c:pt idx="116">
                  <c:v>0.58467024035952719</c:v>
                </c:pt>
                <c:pt idx="117">
                  <c:v>0.55362680553141252</c:v>
                </c:pt>
                <c:pt idx="118">
                  <c:v>0.53611677892481235</c:v>
                </c:pt>
                <c:pt idx="119">
                  <c:v>0.5096579877532732</c:v>
                </c:pt>
                <c:pt idx="120">
                  <c:v>#N/A</c:v>
                </c:pt>
                <c:pt idx="121">
                  <c:v>0.63446866100314803</c:v>
                </c:pt>
                <c:pt idx="122">
                  <c:v>0.64615908248569986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61-6D47-B850-2446DBFE3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03240"/>
        <c:axId val="-2044307416"/>
      </c:scatterChart>
      <c:scatterChart>
        <c:scatterStyle val="lineMarker"/>
        <c:varyColors val="0"/>
        <c:ser>
          <c:idx val="0"/>
          <c:order val="1"/>
          <c:tx>
            <c:v>North Valmy Unit 2 SO2</c:v>
          </c:tx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Monthly!$G$125:$G$247</c:f>
              <c:numCache>
                <c:formatCode>m/d/yy</c:formatCode>
                <c:ptCount val="123"/>
                <c:pt idx="0">
                  <c:v>40923</c:v>
                </c:pt>
                <c:pt idx="1">
                  <c:v>40954</c:v>
                </c:pt>
                <c:pt idx="2">
                  <c:v>40983</c:v>
                </c:pt>
                <c:pt idx="3">
                  <c:v>41014</c:v>
                </c:pt>
                <c:pt idx="4">
                  <c:v>41044</c:v>
                </c:pt>
                <c:pt idx="5">
                  <c:v>41075</c:v>
                </c:pt>
                <c:pt idx="6">
                  <c:v>41105</c:v>
                </c:pt>
                <c:pt idx="7">
                  <c:v>41136</c:v>
                </c:pt>
                <c:pt idx="8">
                  <c:v>41167</c:v>
                </c:pt>
                <c:pt idx="9">
                  <c:v>41197</c:v>
                </c:pt>
                <c:pt idx="10">
                  <c:v>41228</c:v>
                </c:pt>
                <c:pt idx="11">
                  <c:v>41258</c:v>
                </c:pt>
                <c:pt idx="12">
                  <c:v>41289</c:v>
                </c:pt>
                <c:pt idx="13">
                  <c:v>41320</c:v>
                </c:pt>
                <c:pt idx="14">
                  <c:v>41348</c:v>
                </c:pt>
                <c:pt idx="15">
                  <c:v>41379</c:v>
                </c:pt>
                <c:pt idx="16">
                  <c:v>41409</c:v>
                </c:pt>
                <c:pt idx="17">
                  <c:v>41440</c:v>
                </c:pt>
                <c:pt idx="18">
                  <c:v>41470</c:v>
                </c:pt>
                <c:pt idx="19">
                  <c:v>41501</c:v>
                </c:pt>
                <c:pt idx="20">
                  <c:v>41532</c:v>
                </c:pt>
                <c:pt idx="21">
                  <c:v>41562</c:v>
                </c:pt>
                <c:pt idx="22">
                  <c:v>41593</c:v>
                </c:pt>
                <c:pt idx="23">
                  <c:v>41623</c:v>
                </c:pt>
                <c:pt idx="24">
                  <c:v>41654</c:v>
                </c:pt>
                <c:pt idx="25">
                  <c:v>41685</c:v>
                </c:pt>
                <c:pt idx="26">
                  <c:v>41713</c:v>
                </c:pt>
                <c:pt idx="27">
                  <c:v>41744</c:v>
                </c:pt>
                <c:pt idx="28">
                  <c:v>41774</c:v>
                </c:pt>
                <c:pt idx="29">
                  <c:v>41805</c:v>
                </c:pt>
                <c:pt idx="30">
                  <c:v>41835</c:v>
                </c:pt>
                <c:pt idx="31">
                  <c:v>41866</c:v>
                </c:pt>
                <c:pt idx="32">
                  <c:v>41897</c:v>
                </c:pt>
                <c:pt idx="33">
                  <c:v>41927</c:v>
                </c:pt>
                <c:pt idx="34">
                  <c:v>41958</c:v>
                </c:pt>
                <c:pt idx="35">
                  <c:v>41988</c:v>
                </c:pt>
                <c:pt idx="36">
                  <c:v>42019</c:v>
                </c:pt>
                <c:pt idx="37">
                  <c:v>42050</c:v>
                </c:pt>
                <c:pt idx="38">
                  <c:v>42078</c:v>
                </c:pt>
                <c:pt idx="39">
                  <c:v>42109</c:v>
                </c:pt>
                <c:pt idx="40">
                  <c:v>42139</c:v>
                </c:pt>
                <c:pt idx="41">
                  <c:v>42170</c:v>
                </c:pt>
                <c:pt idx="42">
                  <c:v>42200</c:v>
                </c:pt>
                <c:pt idx="43">
                  <c:v>42231</c:v>
                </c:pt>
                <c:pt idx="44">
                  <c:v>42262</c:v>
                </c:pt>
                <c:pt idx="45">
                  <c:v>42292</c:v>
                </c:pt>
                <c:pt idx="46">
                  <c:v>42323</c:v>
                </c:pt>
                <c:pt idx="47">
                  <c:v>42353</c:v>
                </c:pt>
                <c:pt idx="48">
                  <c:v>42384</c:v>
                </c:pt>
                <c:pt idx="49">
                  <c:v>42415</c:v>
                </c:pt>
                <c:pt idx="50">
                  <c:v>42444</c:v>
                </c:pt>
                <c:pt idx="51">
                  <c:v>42475</c:v>
                </c:pt>
                <c:pt idx="52">
                  <c:v>42505</c:v>
                </c:pt>
                <c:pt idx="53">
                  <c:v>42536</c:v>
                </c:pt>
                <c:pt idx="54">
                  <c:v>42566</c:v>
                </c:pt>
                <c:pt idx="55">
                  <c:v>42597</c:v>
                </c:pt>
                <c:pt idx="56">
                  <c:v>42628</c:v>
                </c:pt>
                <c:pt idx="57">
                  <c:v>42658</c:v>
                </c:pt>
                <c:pt idx="58">
                  <c:v>42689</c:v>
                </c:pt>
                <c:pt idx="59">
                  <c:v>42719</c:v>
                </c:pt>
                <c:pt idx="60">
                  <c:v>42750</c:v>
                </c:pt>
                <c:pt idx="61">
                  <c:v>42781</c:v>
                </c:pt>
                <c:pt idx="62">
                  <c:v>42809</c:v>
                </c:pt>
                <c:pt idx="63">
                  <c:v>42840</c:v>
                </c:pt>
                <c:pt idx="64">
                  <c:v>42870</c:v>
                </c:pt>
                <c:pt idx="65">
                  <c:v>42901</c:v>
                </c:pt>
                <c:pt idx="66">
                  <c:v>42931</c:v>
                </c:pt>
                <c:pt idx="67">
                  <c:v>42962</c:v>
                </c:pt>
                <c:pt idx="68">
                  <c:v>42993</c:v>
                </c:pt>
                <c:pt idx="69">
                  <c:v>43023</c:v>
                </c:pt>
                <c:pt idx="70">
                  <c:v>43054</c:v>
                </c:pt>
                <c:pt idx="71">
                  <c:v>43084</c:v>
                </c:pt>
                <c:pt idx="72">
                  <c:v>43115</c:v>
                </c:pt>
                <c:pt idx="73">
                  <c:v>43146</c:v>
                </c:pt>
                <c:pt idx="74">
                  <c:v>43174</c:v>
                </c:pt>
                <c:pt idx="75">
                  <c:v>43205</c:v>
                </c:pt>
                <c:pt idx="76">
                  <c:v>43235</c:v>
                </c:pt>
                <c:pt idx="77">
                  <c:v>43266</c:v>
                </c:pt>
                <c:pt idx="78">
                  <c:v>43296</c:v>
                </c:pt>
                <c:pt idx="79">
                  <c:v>43327</c:v>
                </c:pt>
                <c:pt idx="80">
                  <c:v>43358</c:v>
                </c:pt>
                <c:pt idx="81">
                  <c:v>43388</c:v>
                </c:pt>
                <c:pt idx="82">
                  <c:v>43419</c:v>
                </c:pt>
                <c:pt idx="83">
                  <c:v>43449</c:v>
                </c:pt>
                <c:pt idx="84">
                  <c:v>43480</c:v>
                </c:pt>
                <c:pt idx="85">
                  <c:v>43511</c:v>
                </c:pt>
                <c:pt idx="86">
                  <c:v>43539</c:v>
                </c:pt>
                <c:pt idx="87">
                  <c:v>43570</c:v>
                </c:pt>
                <c:pt idx="88">
                  <c:v>43600</c:v>
                </c:pt>
                <c:pt idx="89">
                  <c:v>43631</c:v>
                </c:pt>
                <c:pt idx="90">
                  <c:v>43661</c:v>
                </c:pt>
                <c:pt idx="91">
                  <c:v>43692</c:v>
                </c:pt>
                <c:pt idx="92">
                  <c:v>43723</c:v>
                </c:pt>
                <c:pt idx="93">
                  <c:v>43753</c:v>
                </c:pt>
                <c:pt idx="94">
                  <c:v>43784</c:v>
                </c:pt>
                <c:pt idx="95">
                  <c:v>43814</c:v>
                </c:pt>
                <c:pt idx="96">
                  <c:v>43845</c:v>
                </c:pt>
                <c:pt idx="97">
                  <c:v>43876</c:v>
                </c:pt>
                <c:pt idx="98">
                  <c:v>43905</c:v>
                </c:pt>
                <c:pt idx="99">
                  <c:v>43936</c:v>
                </c:pt>
                <c:pt idx="100">
                  <c:v>43966</c:v>
                </c:pt>
                <c:pt idx="101">
                  <c:v>43997</c:v>
                </c:pt>
                <c:pt idx="102">
                  <c:v>44027</c:v>
                </c:pt>
                <c:pt idx="103">
                  <c:v>44058</c:v>
                </c:pt>
                <c:pt idx="104">
                  <c:v>44089</c:v>
                </c:pt>
                <c:pt idx="105">
                  <c:v>44119</c:v>
                </c:pt>
                <c:pt idx="106">
                  <c:v>44150</c:v>
                </c:pt>
                <c:pt idx="107">
                  <c:v>44180</c:v>
                </c:pt>
                <c:pt idx="108">
                  <c:v>44211</c:v>
                </c:pt>
                <c:pt idx="109">
                  <c:v>44242</c:v>
                </c:pt>
                <c:pt idx="110">
                  <c:v>44270</c:v>
                </c:pt>
                <c:pt idx="111">
                  <c:v>44301</c:v>
                </c:pt>
                <c:pt idx="112">
                  <c:v>44331</c:v>
                </c:pt>
                <c:pt idx="113">
                  <c:v>44362</c:v>
                </c:pt>
                <c:pt idx="114">
                  <c:v>44392</c:v>
                </c:pt>
                <c:pt idx="115">
                  <c:v>44423</c:v>
                </c:pt>
                <c:pt idx="116">
                  <c:v>44454</c:v>
                </c:pt>
                <c:pt idx="117">
                  <c:v>44484</c:v>
                </c:pt>
                <c:pt idx="118">
                  <c:v>44515</c:v>
                </c:pt>
                <c:pt idx="119">
                  <c:v>44545</c:v>
                </c:pt>
                <c:pt idx="120">
                  <c:v>44576</c:v>
                </c:pt>
                <c:pt idx="121">
                  <c:v>44607</c:v>
                </c:pt>
                <c:pt idx="122">
                  <c:v>44635</c:v>
                </c:pt>
              </c:numCache>
            </c:numRef>
          </c:xVal>
          <c:yVal>
            <c:numRef>
              <c:f>Monthly!$K$125:$K$247</c:f>
              <c:numCache>
                <c:formatCode>0.0000</c:formatCode>
                <c:ptCount val="123"/>
                <c:pt idx="0">
                  <c:v>0.16040631113383266</c:v>
                </c:pt>
                <c:pt idx="1">
                  <c:v>0.17385858755014663</c:v>
                </c:pt>
                <c:pt idx="2">
                  <c:v>0.19207671775603277</c:v>
                </c:pt>
                <c:pt idx="3">
                  <c:v>2.1837591605741061E-2</c:v>
                </c:pt>
                <c:pt idx="4">
                  <c:v>#N/A</c:v>
                </c:pt>
                <c:pt idx="5">
                  <c:v>#N/A</c:v>
                </c:pt>
                <c:pt idx="6">
                  <c:v>0.18839287637719815</c:v>
                </c:pt>
                <c:pt idx="7">
                  <c:v>0.18609683247706027</c:v>
                </c:pt>
                <c:pt idx="8">
                  <c:v>0.15966385779479392</c:v>
                </c:pt>
                <c:pt idx="9">
                  <c:v>0.15520598131327396</c:v>
                </c:pt>
                <c:pt idx="10">
                  <c:v>0.21470436423103403</c:v>
                </c:pt>
                <c:pt idx="11">
                  <c:v>0.22914938079975425</c:v>
                </c:pt>
                <c:pt idx="12">
                  <c:v>0.22017649244634563</c:v>
                </c:pt>
                <c:pt idx="13">
                  <c:v>0.1864289970174762</c:v>
                </c:pt>
                <c:pt idx="14">
                  <c:v>0.21327726020487031</c:v>
                </c:pt>
                <c:pt idx="15">
                  <c:v>0.18612284805139834</c:v>
                </c:pt>
                <c:pt idx="16">
                  <c:v>0.21997046167777756</c:v>
                </c:pt>
                <c:pt idx="17">
                  <c:v>0.20851989979372426</c:v>
                </c:pt>
                <c:pt idx="18">
                  <c:v>0.23191108678110758</c:v>
                </c:pt>
                <c:pt idx="19">
                  <c:v>0.27605085799432222</c:v>
                </c:pt>
                <c:pt idx="20">
                  <c:v>0.21873319643082051</c:v>
                </c:pt>
                <c:pt idx="21">
                  <c:v>0.20356609037444282</c:v>
                </c:pt>
                <c:pt idx="22">
                  <c:v>0.21572688328095135</c:v>
                </c:pt>
                <c:pt idx="23">
                  <c:v>0.21136918643189173</c:v>
                </c:pt>
                <c:pt idx="24">
                  <c:v>0.21995701495821757</c:v>
                </c:pt>
                <c:pt idx="25">
                  <c:v>0.21551451552548181</c:v>
                </c:pt>
                <c:pt idx="26">
                  <c:v>0.18696154770269624</c:v>
                </c:pt>
                <c:pt idx="27">
                  <c:v>0.17194483712741779</c:v>
                </c:pt>
                <c:pt idx="28">
                  <c:v>0.19100895441883667</c:v>
                </c:pt>
                <c:pt idx="29">
                  <c:v>0.21537185710224802</c:v>
                </c:pt>
                <c:pt idx="30">
                  <c:v>0.24625070329938206</c:v>
                </c:pt>
                <c:pt idx="31">
                  <c:v>0.22176116543648403</c:v>
                </c:pt>
                <c:pt idx="32">
                  <c:v>0.2339073140395638</c:v>
                </c:pt>
                <c:pt idx="33">
                  <c:v>0.23133489546869912</c:v>
                </c:pt>
                <c:pt idx="34">
                  <c:v>0.22453869924078002</c:v>
                </c:pt>
                <c:pt idx="35">
                  <c:v>0.19014354494721747</c:v>
                </c:pt>
                <c:pt idx="36">
                  <c:v>0.34359175730141733</c:v>
                </c:pt>
                <c:pt idx="37">
                  <c:v>0.79827123169100522</c:v>
                </c:pt>
                <c:pt idx="38">
                  <c:v>0.43019337349073861</c:v>
                </c:pt>
                <c:pt idx="39">
                  <c:v>#N/A</c:v>
                </c:pt>
                <c:pt idx="40">
                  <c:v>#N/A</c:v>
                </c:pt>
                <c:pt idx="41">
                  <c:v>0.18303811279178353</c:v>
                </c:pt>
                <c:pt idx="42">
                  <c:v>0.27140661649654158</c:v>
                </c:pt>
                <c:pt idx="43">
                  <c:v>0.18152195733794341</c:v>
                </c:pt>
                <c:pt idx="44">
                  <c:v>0.20315145688295103</c:v>
                </c:pt>
                <c:pt idx="45">
                  <c:v>#N/A</c:v>
                </c:pt>
                <c:pt idx="46">
                  <c:v>5.4889002674662693E-3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4.696459965027028E-3</c:v>
                </c:pt>
                <c:pt idx="51">
                  <c:v>0.15591429971337112</c:v>
                </c:pt>
                <c:pt idx="52">
                  <c:v>#N/A</c:v>
                </c:pt>
                <c:pt idx="53">
                  <c:v>0.21156139530080142</c:v>
                </c:pt>
                <c:pt idx="54">
                  <c:v>0.15393456689095125</c:v>
                </c:pt>
                <c:pt idx="55">
                  <c:v>0.15359788370852612</c:v>
                </c:pt>
                <c:pt idx="56">
                  <c:v>0.15364884946737495</c:v>
                </c:pt>
                <c:pt idx="57">
                  <c:v>0.15669646227255835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0.38885087272611424</c:v>
                </c:pt>
                <c:pt idx="65">
                  <c:v>0.16992358893662926</c:v>
                </c:pt>
                <c:pt idx="66">
                  <c:v>0.17527348833323708</c:v>
                </c:pt>
                <c:pt idx="67">
                  <c:v>0.16701244758680306</c:v>
                </c:pt>
                <c:pt idx="68">
                  <c:v>0.14405176378770826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0.21066026321205744</c:v>
                </c:pt>
                <c:pt idx="77">
                  <c:v>0.11562039462634359</c:v>
                </c:pt>
                <c:pt idx="78">
                  <c:v>0.13367736691557025</c:v>
                </c:pt>
                <c:pt idx="79">
                  <c:v>0.14204583813512109</c:v>
                </c:pt>
                <c:pt idx="80">
                  <c:v>0.16734433903547308</c:v>
                </c:pt>
                <c:pt idx="81">
                  <c:v>0.15984042903939466</c:v>
                </c:pt>
                <c:pt idx="82">
                  <c:v>0.18785566631761211</c:v>
                </c:pt>
                <c:pt idx="83">
                  <c:v>0.1578284035890922</c:v>
                </c:pt>
                <c:pt idx="84">
                  <c:v>0.12843288630614746</c:v>
                </c:pt>
                <c:pt idx="85">
                  <c:v>0.18276338906474351</c:v>
                </c:pt>
                <c:pt idx="86">
                  <c:v>0.15234934304672187</c:v>
                </c:pt>
                <c:pt idx="87">
                  <c:v>#N/A</c:v>
                </c:pt>
                <c:pt idx="88">
                  <c:v>5.1505994302734677E-2</c:v>
                </c:pt>
                <c:pt idx="89">
                  <c:v>0.17574663219079287</c:v>
                </c:pt>
                <c:pt idx="90">
                  <c:v>0.15599876209530672</c:v>
                </c:pt>
                <c:pt idx="91">
                  <c:v>0.16417660632568437</c:v>
                </c:pt>
                <c:pt idx="92">
                  <c:v>0.13763374240293147</c:v>
                </c:pt>
                <c:pt idx="93">
                  <c:v>0.16379056614501633</c:v>
                </c:pt>
                <c:pt idx="94">
                  <c:v>0.17442220939795042</c:v>
                </c:pt>
                <c:pt idx="95">
                  <c:v>#N/A</c:v>
                </c:pt>
                <c:pt idx="96">
                  <c:v>0.17715665774075487</c:v>
                </c:pt>
                <c:pt idx="97">
                  <c:v>#N/A</c:v>
                </c:pt>
                <c:pt idx="98">
                  <c:v>0.14277871790054245</c:v>
                </c:pt>
                <c:pt idx="99">
                  <c:v>2.7129628757406484E-2</c:v>
                </c:pt>
                <c:pt idx="100">
                  <c:v>0.1553609694234859</c:v>
                </c:pt>
                <c:pt idx="101">
                  <c:v>0.13770363183660944</c:v>
                </c:pt>
                <c:pt idx="102">
                  <c:v>0.128159906498961</c:v>
                </c:pt>
                <c:pt idx="103">
                  <c:v>0.16190777576509155</c:v>
                </c:pt>
                <c:pt idx="104">
                  <c:v>0.14078341272996492</c:v>
                </c:pt>
                <c:pt idx="105">
                  <c:v>0.16687283356026222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0.15975840024877783</c:v>
                </c:pt>
                <c:pt idx="111">
                  <c:v>0.14060942852397765</c:v>
                </c:pt>
                <c:pt idx="112">
                  <c:v>0.10429752934565749</c:v>
                </c:pt>
                <c:pt idx="113">
                  <c:v>0.13846023171304569</c:v>
                </c:pt>
                <c:pt idx="114">
                  <c:v>0.14908688353993077</c:v>
                </c:pt>
                <c:pt idx="115">
                  <c:v>0.12990266267139502</c:v>
                </c:pt>
                <c:pt idx="116">
                  <c:v>0.1493001824618152</c:v>
                </c:pt>
                <c:pt idx="117">
                  <c:v>0.12383213263152741</c:v>
                </c:pt>
                <c:pt idx="118">
                  <c:v>0.11702287203351011</c:v>
                </c:pt>
                <c:pt idx="119">
                  <c:v>0.12097847408386678</c:v>
                </c:pt>
                <c:pt idx="120">
                  <c:v>0.1391100861652883</c:v>
                </c:pt>
                <c:pt idx="121">
                  <c:v>0.17579922430511699</c:v>
                </c:pt>
                <c:pt idx="122">
                  <c:v>0.13358456735209615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61-6D47-B850-2446DBFE3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25056"/>
        <c:axId val="1672423872"/>
      </c:scatterChart>
      <c:valAx>
        <c:axId val="2134503240"/>
        <c:scaling>
          <c:orientation val="minMax"/>
          <c:max val="44700"/>
          <c:min val="40900"/>
        </c:scaling>
        <c:delete val="0"/>
        <c:axPos val="b"/>
        <c:numFmt formatCode="m/d/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44307416"/>
        <c:crosses val="autoZero"/>
        <c:crossBetween val="midCat"/>
      </c:valAx>
      <c:valAx>
        <c:axId val="-2044307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NOx (lbs/MMBtu)</a:t>
                </a:r>
              </a:p>
            </c:rich>
          </c:tx>
          <c:overlay val="0"/>
        </c:title>
        <c:numFmt formatCode="0.000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134503240"/>
        <c:crosses val="autoZero"/>
        <c:crossBetween val="midCat"/>
      </c:valAx>
      <c:valAx>
        <c:axId val="1672423872"/>
        <c:scaling>
          <c:orientation val="minMax"/>
          <c:max val="0.5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aseline="0"/>
                  <a:t>SO2 (lbs/MMBtu)</a:t>
                </a:r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1672425056"/>
        <c:crosses val="max"/>
        <c:crossBetween val="midCat"/>
      </c:valAx>
      <c:valAx>
        <c:axId val="1672425056"/>
        <c:scaling>
          <c:orientation val="minMax"/>
        </c:scaling>
        <c:delete val="1"/>
        <c:axPos val="b"/>
        <c:numFmt formatCode="m/d/yy" sourceLinked="1"/>
        <c:majorTickMark val="out"/>
        <c:minorTickMark val="none"/>
        <c:tickLblPos val="nextTo"/>
        <c:crossAx val="1672423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221233170033378"/>
          <c:y val="0.14624711616853719"/>
          <c:w val="0.18251084543352303"/>
          <c:h val="6.6565719344161126E-2"/>
        </c:manualLayout>
      </c:layout>
      <c:overlay val="0"/>
      <c:spPr>
        <a:ln>
          <a:solidFill>
            <a:srgbClr val="800000"/>
          </a:solidFill>
        </a:ln>
      </c:spPr>
    </c:legend>
    <c:plotVisOnly val="1"/>
    <c:dispBlanksAs val="span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</xdr:row>
      <xdr:rowOff>0</xdr:rowOff>
    </xdr:from>
    <xdr:to>
      <xdr:col>38</xdr:col>
      <xdr:colOff>186266</xdr:colOff>
      <xdr:row>35</xdr:row>
      <xdr:rowOff>182027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63F554-FBEF-664D-AD87-4D56302571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37</xdr:row>
      <xdr:rowOff>0</xdr:rowOff>
    </xdr:from>
    <xdr:to>
      <xdr:col>38</xdr:col>
      <xdr:colOff>186266</xdr:colOff>
      <xdr:row>71</xdr:row>
      <xdr:rowOff>182027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088A25-9491-DF4A-80E4-2DC1556A9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0</xdr:colOff>
      <xdr:row>1</xdr:row>
      <xdr:rowOff>0</xdr:rowOff>
    </xdr:from>
    <xdr:to>
      <xdr:col>51</xdr:col>
      <xdr:colOff>186266</xdr:colOff>
      <xdr:row>35</xdr:row>
      <xdr:rowOff>182027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732664-2E33-EC45-8FE2-C394AC0667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0</xdr:colOff>
      <xdr:row>37</xdr:row>
      <xdr:rowOff>0</xdr:rowOff>
    </xdr:from>
    <xdr:to>
      <xdr:col>51</xdr:col>
      <xdr:colOff>186266</xdr:colOff>
      <xdr:row>71</xdr:row>
      <xdr:rowOff>182027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147FA1A-2E1C-3943-9BA5-2EFDC5B98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0</xdr:colOff>
      <xdr:row>73</xdr:row>
      <xdr:rowOff>0</xdr:rowOff>
    </xdr:from>
    <xdr:to>
      <xdr:col>51</xdr:col>
      <xdr:colOff>186266</xdr:colOff>
      <xdr:row>107</xdr:row>
      <xdr:rowOff>182027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CA7D020-6C1A-294F-8D4E-DAAAE43530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0</xdr:colOff>
      <xdr:row>109</xdr:row>
      <xdr:rowOff>0</xdr:rowOff>
    </xdr:from>
    <xdr:to>
      <xdr:col>51</xdr:col>
      <xdr:colOff>186266</xdr:colOff>
      <xdr:row>143</xdr:row>
      <xdr:rowOff>182027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4C20389-C1D3-E348-8811-438011959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52</xdr:col>
      <xdr:colOff>0</xdr:colOff>
      <xdr:row>1</xdr:row>
      <xdr:rowOff>0</xdr:rowOff>
    </xdr:from>
    <xdr:to>
      <xdr:col>64</xdr:col>
      <xdr:colOff>186266</xdr:colOff>
      <xdr:row>35</xdr:row>
      <xdr:rowOff>182027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F1CE74-B050-0447-8386-E952F2E53D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0</xdr:colOff>
      <xdr:row>73</xdr:row>
      <xdr:rowOff>0</xdr:rowOff>
    </xdr:from>
    <xdr:to>
      <xdr:col>38</xdr:col>
      <xdr:colOff>186266</xdr:colOff>
      <xdr:row>107</xdr:row>
      <xdr:rowOff>182027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9693D69-2EE7-E540-9677-C456BF4E3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e Kordzi" id="{021A6E9C-BE56-174E-946D-50B5B00DF61B}" userId="Joe Kordzi" providerId="None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e Kordzi" refreshedDate="44742.693192361112" createdVersion="8" refreshedVersion="8" minRefreshableVersion="3" recordCount="24" xr:uid="{8826D27A-6C10-0846-A9A8-8BFEE79107A4}">
  <cacheSource type="worksheet">
    <worksheetSource ref="A1:BA25" sheet="EIA-923"/>
  </cacheSource>
  <cacheFields count="53">
    <cacheField name="Plant Id" numFmtId="0">
      <sharedItems containsSemiMixedTypes="0" containsString="0" containsNumber="1" containsInteger="1" minValue="8224" maxValue="8224"/>
    </cacheField>
    <cacheField name="Combined Heat And_x000a_ Power Plant" numFmtId="0">
      <sharedItems/>
    </cacheField>
    <cacheField name="Plant Name" numFmtId="0">
      <sharedItems count="1">
        <s v="North Valmy"/>
      </sharedItems>
    </cacheField>
    <cacheField name="Boiler Id" numFmtId="49">
      <sharedItems count="2">
        <s v="1"/>
        <s v="2"/>
      </sharedItems>
    </cacheField>
    <cacheField name="Operator Name" numFmtId="0">
      <sharedItems/>
    </cacheField>
    <cacheField name="YEAR" numFmtId="0">
      <sharedItems containsSemiMixedTypes="0" containsString="0" containsNumber="1" containsInteger="1" minValue="2016" maxValue="2021" count="6">
        <n v="2016"/>
        <n v="2017"/>
        <n v="2018"/>
        <n v="2019"/>
        <n v="2020"/>
        <n v="2021"/>
      </sharedItems>
    </cacheField>
    <cacheField name="Operator Id" numFmtId="0">
      <sharedItems containsSemiMixedTypes="0" containsString="0" containsNumber="1" containsInteger="1" minValue="17166" maxValue="17166"/>
    </cacheField>
    <cacheField name="Plant State" numFmtId="0">
      <sharedItems/>
    </cacheField>
    <cacheField name="Census Region" numFmtId="0">
      <sharedItems/>
    </cacheField>
    <cacheField name="NERC Region" numFmtId="0">
      <sharedItems/>
    </cacheField>
    <cacheField name="NAICS Code" numFmtId="0">
      <sharedItems containsSemiMixedTypes="0" containsString="0" containsNumber="1" containsInteger="1" minValue="22" maxValue="22"/>
    </cacheField>
    <cacheField name="Sector Number" numFmtId="0">
      <sharedItems containsSemiMixedTypes="0" containsString="0" containsNumber="1" containsInteger="1" minValue="1" maxValue="1"/>
    </cacheField>
    <cacheField name="Sector Name" numFmtId="0">
      <sharedItems/>
    </cacheField>
    <cacheField name="Reported_x000a_Prime Mover" numFmtId="0">
      <sharedItems/>
    </cacheField>
    <cacheField name="Reported_x000a_Fuel Type Code" numFmtId="0">
      <sharedItems count="2">
        <s v="BIT"/>
        <s v="SUB"/>
      </sharedItems>
    </cacheField>
    <cacheField name="Physical Unit Label" numFmtId="0">
      <sharedItems/>
    </cacheField>
    <cacheField name="Quantity Of Fuel Consumed_x000a_January" numFmtId="3">
      <sharedItems containsSemiMixedTypes="0" containsString="0" containsNumber="1" containsInteger="1" minValue="0" maxValue="56042" count="11">
        <n v="32729"/>
        <n v="12105"/>
        <n v="0"/>
        <n v="56042"/>
        <n v="20728"/>
        <n v="12261"/>
        <n v="4768"/>
        <n v="33941"/>
        <n v="41484"/>
        <n v="13913"/>
        <n v="10931"/>
      </sharedItems>
    </cacheField>
    <cacheField name="Quantity Of Fuel Consumed_x000a_February" numFmtId="3">
      <sharedItems containsSemiMixedTypes="0" containsString="0" containsNumber="1" containsInteger="1" minValue="0" maxValue="54450" count="6">
        <n v="26160"/>
        <n v="0"/>
        <n v="17224"/>
        <n v="54450"/>
        <n v="29948"/>
        <n v="40138"/>
      </sharedItems>
    </cacheField>
    <cacheField name="Quantity Of Fuel Consumed_x000a_March" numFmtId="3">
      <sharedItems containsSemiMixedTypes="0" containsString="0" containsNumber="1" containsInteger="1" minValue="0" maxValue="17629" count="9">
        <n v="8500"/>
        <n v="0"/>
        <n v="4686"/>
        <n v="17629"/>
        <n v="4192"/>
        <n v="9330"/>
        <n v="6677"/>
        <n v="4835"/>
        <n v="8711"/>
      </sharedItems>
    </cacheField>
    <cacheField name="Quantity Of Fuel Consumed_x000a_April" numFmtId="3">
      <sharedItems containsSemiMixedTypes="0" containsString="0" containsNumber="1" containsInteger="1" minValue="0" maxValue="39108" count="7">
        <n v="0"/>
        <n v="11202"/>
        <n v="5140"/>
        <n v="12674"/>
        <n v="374"/>
        <n v="5844"/>
        <n v="39108"/>
      </sharedItems>
    </cacheField>
    <cacheField name="Quantity Of Fuel Consumed_x000a_May" numFmtId="3">
      <sharedItems containsSemiMixedTypes="0" containsString="0" containsNumber="1" containsInteger="1" minValue="0" maxValue="40527" count="12">
        <n v="0"/>
        <n v="11562"/>
        <n v="25544"/>
        <n v="19270"/>
        <n v="33191"/>
        <n v="10482"/>
        <n v="724"/>
        <n v="7238"/>
        <n v="11054"/>
        <n v="2088"/>
        <n v="40527"/>
        <n v="12798"/>
      </sharedItems>
    </cacheField>
    <cacheField name="Quantity Of Fuel Consumed_x000a_June" numFmtId="3">
      <sharedItems containsSemiMixedTypes="0" containsString="0" containsNumber="1" containsInteger="1" minValue="0" maxValue="44919" count="22">
        <n v="14176"/>
        <n v="0"/>
        <n v="7112"/>
        <n v="6712"/>
        <n v="44919"/>
        <n v="14215"/>
        <n v="38434"/>
        <n v="30800"/>
        <n v="1621"/>
        <n v="34265"/>
        <n v="9108"/>
        <n v="8508"/>
        <n v="42088"/>
        <n v="425"/>
        <n v="31444"/>
        <n v="19272"/>
        <n v="5090"/>
        <n v="13089"/>
        <n v="43609"/>
        <n v="1349"/>
        <n v="37355"/>
        <n v="11158"/>
      </sharedItems>
    </cacheField>
    <cacheField name="Quantity Of Fuel Consumed_x000a_July" numFmtId="3">
      <sharedItems containsSemiMixedTypes="0" containsString="0" containsNumber="1" containsInteger="1" minValue="0" maxValue="62686" count="24">
        <n v="33571"/>
        <n v="26377"/>
        <n v="24308"/>
        <n v="41390"/>
        <n v="62686"/>
        <n v="0"/>
        <n v="26056"/>
        <n v="29382"/>
        <n v="24304"/>
        <n v="13671"/>
        <n v="34373"/>
        <n v="11613"/>
        <n v="27293"/>
        <n v="25194"/>
        <n v="41326"/>
        <n v="17711"/>
        <n v="60548"/>
        <n v="8257"/>
        <n v="8127"/>
        <n v="30574"/>
        <n v="36478"/>
        <n v="13492"/>
        <n v="41743"/>
        <n v="13914"/>
      </sharedItems>
    </cacheField>
    <cacheField name="Quantity Of Fuel Consumed_x000a_August" numFmtId="3">
      <sharedItems containsSemiMixedTypes="0" containsString="0" containsNumber="1" containsInteger="1" minValue="0" maxValue="71058" count="24">
        <n v="37266"/>
        <n v="24844"/>
        <n v="0"/>
        <n v="55018"/>
        <n v="2961"/>
        <n v="71058"/>
        <n v="29072"/>
        <n v="40147"/>
        <n v="34871"/>
        <n v="11624"/>
        <n v="17039"/>
        <n v="6302"/>
        <n v="29863"/>
        <n v="36500"/>
        <n v="22649"/>
        <n v="43965"/>
        <n v="43594"/>
        <n v="32886"/>
        <n v="15299"/>
        <n v="23930"/>
        <n v="45044"/>
        <n v="15015"/>
        <n v="44489"/>
        <n v="9766"/>
      </sharedItems>
    </cacheField>
    <cacheField name="Quantity Of Fuel Consumed_x000a_September" numFmtId="3">
      <sharedItems containsSemiMixedTypes="0" containsString="0" containsNumber="1" containsInteger="1" minValue="0" maxValue="72120" count="21">
        <n v="6543"/>
        <n v="531"/>
        <n v="52554"/>
        <n v="0"/>
        <n v="39475"/>
        <n v="39986"/>
        <n v="14789"/>
        <n v="30035"/>
        <n v="10012"/>
        <n v="30407"/>
        <n v="136"/>
        <n v="34277"/>
        <n v="23819"/>
        <n v="26003"/>
        <n v="20286"/>
        <n v="37675"/>
        <n v="28353"/>
        <n v="8469"/>
        <n v="35852"/>
        <n v="11951"/>
        <n v="72120"/>
      </sharedItems>
    </cacheField>
    <cacheField name="Quantity Of Fuel Consumed_x000a_October" numFmtId="3">
      <sharedItems containsSemiMixedTypes="0" containsString="0" containsNumber="1" containsInteger="1" minValue="0" maxValue="67356" count="13">
        <n v="0"/>
        <n v="35426"/>
        <n v="19929"/>
        <n v="32567"/>
        <n v="10856"/>
        <n v="46150"/>
        <n v="27182"/>
        <n v="58700"/>
        <n v="30077"/>
        <n v="17664"/>
        <n v="27925"/>
        <n v="9309"/>
        <n v="67356"/>
      </sharedItems>
    </cacheField>
    <cacheField name="Quantity Of Fuel Consumed_x000a_November" numFmtId="3">
      <sharedItems containsSemiMixedTypes="0" containsString="0" containsNumber="1" containsInteger="1" minValue="0" maxValue="77549" count="9">
        <n v="0"/>
        <n v="612"/>
        <n v="10232"/>
        <n v="16004"/>
        <n v="43261"/>
        <n v="2398"/>
        <n v="77549"/>
        <n v="2023"/>
        <n v="59596"/>
      </sharedItems>
    </cacheField>
    <cacheField name="Quantity Of Fuel Consumed_x000a_December" numFmtId="3">
      <sharedItems containsSemiMixedTypes="0" containsString="0" containsNumber="1" containsInteger="1" minValue="0" maxValue="87850" count="7">
        <n v="0"/>
        <n v="87850"/>
        <n v="49607"/>
        <n v="10889"/>
        <n v="786"/>
        <n v="38403"/>
        <n v="64133"/>
      </sharedItems>
    </cacheField>
    <cacheField name="MMbtu Per Unit_x000a_January" numFmtId="166">
      <sharedItems containsSemiMixedTypes="0" containsString="0" containsNumber="1" minValue="0" maxValue="23.59" count="7">
        <n v="23.59"/>
        <n v="19.02"/>
        <n v="0"/>
        <n v="22.44"/>
        <n v="19.260000000000002"/>
        <n v="22.56"/>
        <n v="18.8"/>
      </sharedItems>
    </cacheField>
    <cacheField name="MMbtu Per Unit_x000a_February" numFmtId="166">
      <sharedItems containsSemiMixedTypes="0" containsString="0" containsNumber="1" minValue="0" maxValue="23.59" count="5">
        <n v="23.59"/>
        <n v="19.02"/>
        <n v="0"/>
        <n v="22.6"/>
        <n v="19.170000000000002"/>
      </sharedItems>
    </cacheField>
    <cacheField name="MMbtu Per Unit_x000a_March" numFmtId="166">
      <sharedItems containsSemiMixedTypes="0" containsString="0" containsNumber="1" minValue="0" maxValue="24.17" count="10">
        <n v="24.17"/>
        <n v="19.02"/>
        <n v="0"/>
        <n v="23.48"/>
        <n v="19.27"/>
        <n v="22.48"/>
        <n v="22.76"/>
        <n v="18.59"/>
        <n v="22.97"/>
        <n v="19.21"/>
      </sharedItems>
    </cacheField>
    <cacheField name="MMbtu Per Unit_x000a_April" numFmtId="166">
      <sharedItems containsSemiMixedTypes="0" containsString="0" containsNumber="1" minValue="0" maxValue="23"/>
    </cacheField>
    <cacheField name="MMbtu Per Unit_x000a_May" numFmtId="166">
      <sharedItems containsSemiMixedTypes="0" containsString="0" containsNumber="1" minValue="0" maxValue="23.36"/>
    </cacheField>
    <cacheField name="MMbtu Per Unit_x000a_June" numFmtId="166">
      <sharedItems containsSemiMixedTypes="0" containsString="0" containsNumber="1" minValue="0" maxValue="23.64"/>
    </cacheField>
    <cacheField name="MMbtu Per Unit_x000a_July" numFmtId="166">
      <sharedItems containsSemiMixedTypes="0" containsString="0" containsNumber="1" minValue="0" maxValue="23.59"/>
    </cacheField>
    <cacheField name="MMbtu Per Unit_x000a_August" numFmtId="166">
      <sharedItems containsSemiMixedTypes="0" containsString="0" containsNumber="1" minValue="0" maxValue="23.64"/>
    </cacheField>
    <cacheField name="MMbtu Per Unit_x000a_September" numFmtId="166">
      <sharedItems containsSemiMixedTypes="0" containsString="0" containsNumber="1" minValue="0" maxValue="23.26"/>
    </cacheField>
    <cacheField name="MMbtu Per Unit_x000a_October" numFmtId="166">
      <sharedItems containsSemiMixedTypes="0" containsString="0" containsNumber="1" minValue="0" maxValue="23.26"/>
    </cacheField>
    <cacheField name="MMbtu Per Unit_x000a_November" numFmtId="166">
      <sharedItems containsSemiMixedTypes="0" containsString="0" containsNumber="1" minValue="0" maxValue="23.26"/>
    </cacheField>
    <cacheField name="MMbtu Per Unit_x000a_December" numFmtId="166">
      <sharedItems containsSemiMixedTypes="0" containsString="0" containsNumber="1" minValue="0" maxValue="23.28"/>
    </cacheField>
    <cacheField name="Sulfur Content_x000a_January" numFmtId="4">
      <sharedItems containsSemiMixedTypes="0" containsString="0" containsNumber="1" minValue="0" maxValue="0.56000000000000005"/>
    </cacheField>
    <cacheField name="Sulfur Content_x000a_February" numFmtId="4">
      <sharedItems containsSemiMixedTypes="0" containsString="0" containsNumber="1" minValue="0" maxValue="0.56000000000000005"/>
    </cacheField>
    <cacheField name="Sulfur Content_x000a_March" numFmtId="4">
      <sharedItems containsSemiMixedTypes="0" containsString="0" containsNumber="1" minValue="0" maxValue="0.56999999999999995"/>
    </cacheField>
    <cacheField name="Sulfur Content_x000a_April" numFmtId="4">
      <sharedItems containsSemiMixedTypes="0" containsString="0" containsNumber="1" minValue="0" maxValue="0.5"/>
    </cacheField>
    <cacheField name="Sulfur Content_x000a_May" numFmtId="4">
      <sharedItems containsSemiMixedTypes="0" containsString="0" containsNumber="1" minValue="0" maxValue="0.52"/>
    </cacheField>
    <cacheField name="Sulfur Content_x000a_June" numFmtId="4">
      <sharedItems containsSemiMixedTypes="0" containsString="0" containsNumber="1" minValue="0" maxValue="0.5"/>
    </cacheField>
    <cacheField name="Sulfur Content_x000a_July" numFmtId="4">
      <sharedItems containsSemiMixedTypes="0" containsString="0" containsNumber="1" minValue="0" maxValue="0.5"/>
    </cacheField>
    <cacheField name="Sulfur Content_x000a_August" numFmtId="4">
      <sharedItems containsSemiMixedTypes="0" containsString="0" containsNumber="1" minValue="0" maxValue="0.48"/>
    </cacheField>
    <cacheField name="Sulfur Content_x000a_September" numFmtId="4">
      <sharedItems containsSemiMixedTypes="0" containsString="0" containsNumber="1" minValue="0" maxValue="0.52"/>
    </cacheField>
    <cacheField name="Sulfur Content_x000a_October" numFmtId="4">
      <sharedItems containsSemiMixedTypes="0" containsString="0" containsNumber="1" minValue="0" maxValue="0.48"/>
    </cacheField>
    <cacheField name="Sulfur Content_x000a_November" numFmtId="4">
      <sharedItems containsSemiMixedTypes="0" containsString="0" containsNumber="1" minValue="0" maxValue="0.51"/>
    </cacheField>
    <cacheField name="Sulfur Content_x000a_December" numFmtId="4">
      <sharedItems containsSemiMixedTypes="0" containsString="0" containsNumber="1" minValue="0" maxValue="0.53"/>
    </cacheField>
    <cacheField name="Total Fuel Consumption_x000a_Quantity" numFmtId="3">
      <sharedItems containsSemiMixedTypes="0" containsString="0" containsNumber="1" containsInteger="1" minValue="31951" maxValue="4418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n v="8224"/>
    <s v="N"/>
    <x v="0"/>
    <x v="0"/>
    <s v="Sierra Pacific Power Co"/>
    <x v="0"/>
    <n v="17166"/>
    <s v="NV"/>
    <s v="MTN"/>
    <s v="WECC"/>
    <n v="22"/>
    <n v="1"/>
    <s v="Electric Utility"/>
    <s v="ST"/>
    <x v="0"/>
    <s v="short tons"/>
    <x v="0"/>
    <x v="0"/>
    <x v="0"/>
    <x v="0"/>
    <x v="0"/>
    <x v="0"/>
    <x v="0"/>
    <x v="0"/>
    <x v="0"/>
    <x v="0"/>
    <x v="0"/>
    <x v="0"/>
    <x v="0"/>
    <x v="0"/>
    <x v="0"/>
    <n v="0"/>
    <n v="0"/>
    <n v="22.81"/>
    <n v="22.81"/>
    <n v="23.09"/>
    <n v="23.01"/>
    <n v="0"/>
    <n v="0"/>
    <n v="0"/>
    <n v="0.56000000000000005"/>
    <n v="0.56000000000000005"/>
    <n v="0.56999999999999995"/>
    <n v="0"/>
    <n v="0"/>
    <n v="0.5"/>
    <n v="0.5"/>
    <n v="0.44"/>
    <n v="0.42"/>
    <n v="0"/>
    <n v="0"/>
    <n v="0"/>
    <n v="158945"/>
  </r>
  <r>
    <n v="8224"/>
    <s v="N"/>
    <x v="0"/>
    <x v="0"/>
    <s v="Sierra Pacific Power Co"/>
    <x v="0"/>
    <n v="17166"/>
    <s v="NV"/>
    <s v="MTN"/>
    <s v="WECC"/>
    <n v="22"/>
    <n v="1"/>
    <s v="Electric Utility"/>
    <s v="ST"/>
    <x v="1"/>
    <s v="short tons"/>
    <x v="1"/>
    <x v="0"/>
    <x v="0"/>
    <x v="0"/>
    <x v="0"/>
    <x v="1"/>
    <x v="1"/>
    <x v="1"/>
    <x v="0"/>
    <x v="0"/>
    <x v="0"/>
    <x v="0"/>
    <x v="1"/>
    <x v="1"/>
    <x v="1"/>
    <n v="0"/>
    <n v="0"/>
    <n v="0"/>
    <n v="19.02"/>
    <n v="19.02"/>
    <n v="20"/>
    <n v="0"/>
    <n v="0"/>
    <n v="0"/>
    <n v="0.45"/>
    <n v="0.45"/>
    <n v="0.45"/>
    <n v="0"/>
    <n v="0"/>
    <n v="0"/>
    <n v="0.45"/>
    <n v="0.45"/>
    <n v="0.52"/>
    <n v="0"/>
    <n v="0"/>
    <n v="0"/>
    <n v="104529"/>
  </r>
  <r>
    <n v="8224"/>
    <s v="N"/>
    <x v="0"/>
    <x v="0"/>
    <s v="Sierra Pacific Power Co"/>
    <x v="1"/>
    <n v="17166"/>
    <s v="NV"/>
    <s v="MTN"/>
    <s v="WECC"/>
    <n v="22"/>
    <n v="1"/>
    <s v="Electric Utility"/>
    <s v="ST"/>
    <x v="0"/>
    <s v="short tons"/>
    <x v="2"/>
    <x v="1"/>
    <x v="1"/>
    <x v="0"/>
    <x v="0"/>
    <x v="2"/>
    <x v="2"/>
    <x v="2"/>
    <x v="1"/>
    <x v="0"/>
    <x v="0"/>
    <x v="0"/>
    <x v="2"/>
    <x v="2"/>
    <x v="2"/>
    <n v="0"/>
    <n v="0"/>
    <n v="23.03"/>
    <n v="23.26"/>
    <n v="0"/>
    <n v="23.26"/>
    <n v="0"/>
    <n v="0"/>
    <n v="0"/>
    <n v="0"/>
    <n v="0"/>
    <n v="0"/>
    <n v="0"/>
    <n v="0"/>
    <n v="0.43"/>
    <n v="0.43"/>
    <n v="0"/>
    <n v="0.43"/>
    <n v="0"/>
    <n v="0"/>
    <n v="0"/>
    <n v="31951"/>
  </r>
  <r>
    <n v="8224"/>
    <s v="N"/>
    <x v="0"/>
    <x v="0"/>
    <s v="Sierra Pacific Power Co"/>
    <x v="1"/>
    <n v="17166"/>
    <s v="NV"/>
    <s v="MTN"/>
    <s v="WECC"/>
    <n v="22"/>
    <n v="1"/>
    <s v="Electric Utility"/>
    <s v="ST"/>
    <x v="1"/>
    <s v="short tons"/>
    <x v="2"/>
    <x v="1"/>
    <x v="1"/>
    <x v="0"/>
    <x v="0"/>
    <x v="2"/>
    <x v="3"/>
    <x v="3"/>
    <x v="2"/>
    <x v="0"/>
    <x v="0"/>
    <x v="0"/>
    <x v="2"/>
    <x v="2"/>
    <x v="2"/>
    <n v="0"/>
    <n v="0"/>
    <n v="19.02"/>
    <n v="19.190000000000001"/>
    <n v="19.21"/>
    <n v="19.21"/>
    <n v="0"/>
    <n v="0"/>
    <n v="0"/>
    <n v="0"/>
    <n v="0"/>
    <n v="0"/>
    <n v="0"/>
    <n v="0"/>
    <n v="0.45"/>
    <n v="0.39"/>
    <n v="0.43"/>
    <n v="0.43"/>
    <n v="0"/>
    <n v="0"/>
    <n v="0"/>
    <n v="156074"/>
  </r>
  <r>
    <n v="8224"/>
    <s v="N"/>
    <x v="0"/>
    <x v="0"/>
    <s v="Sierra Pacific Power Co"/>
    <x v="2"/>
    <n v="17166"/>
    <s v="NV"/>
    <s v="MTN"/>
    <s v="WECC"/>
    <n v="22"/>
    <n v="1"/>
    <s v="Electric Utility"/>
    <s v="ST"/>
    <x v="0"/>
    <s v="short tons"/>
    <x v="2"/>
    <x v="1"/>
    <x v="1"/>
    <x v="0"/>
    <x v="1"/>
    <x v="3"/>
    <x v="4"/>
    <x v="4"/>
    <x v="3"/>
    <x v="0"/>
    <x v="0"/>
    <x v="0"/>
    <x v="2"/>
    <x v="2"/>
    <x v="2"/>
    <n v="0"/>
    <n v="23.26"/>
    <n v="19.260000000000002"/>
    <n v="23.59"/>
    <n v="23.64"/>
    <n v="0"/>
    <n v="0"/>
    <n v="0"/>
    <n v="0"/>
    <n v="0"/>
    <n v="0"/>
    <n v="0"/>
    <n v="0"/>
    <n v="0.43"/>
    <n v="0.47"/>
    <n v="0.48"/>
    <n v="0.48"/>
    <n v="0"/>
    <n v="0"/>
    <n v="0"/>
    <n v="0"/>
    <n v="83921"/>
  </r>
  <r>
    <n v="8224"/>
    <s v="N"/>
    <x v="0"/>
    <x v="0"/>
    <s v="Sierra Pacific Power Co"/>
    <x v="2"/>
    <n v="17166"/>
    <s v="NV"/>
    <s v="MTN"/>
    <s v="WECC"/>
    <n v="22"/>
    <n v="1"/>
    <s v="Electric Utility"/>
    <s v="ST"/>
    <x v="1"/>
    <s v="short tons"/>
    <x v="2"/>
    <x v="1"/>
    <x v="1"/>
    <x v="0"/>
    <x v="1"/>
    <x v="4"/>
    <x v="5"/>
    <x v="5"/>
    <x v="4"/>
    <x v="0"/>
    <x v="1"/>
    <x v="1"/>
    <x v="2"/>
    <x v="2"/>
    <x v="2"/>
    <n v="0"/>
    <n v="19.21"/>
    <n v="23.64"/>
    <n v="0"/>
    <n v="19.27"/>
    <n v="19.48"/>
    <n v="0"/>
    <n v="19.78"/>
    <n v="19.07"/>
    <n v="0"/>
    <n v="0"/>
    <n v="0"/>
    <n v="0"/>
    <n v="0.43"/>
    <n v="0.41"/>
    <n v="0"/>
    <n v="0.44"/>
    <n v="0.49"/>
    <n v="0"/>
    <n v="0.44"/>
    <n v="0.39"/>
    <n v="255476"/>
  </r>
  <r>
    <n v="8224"/>
    <s v="N"/>
    <x v="0"/>
    <x v="0"/>
    <s v="Sierra Pacific Power Co"/>
    <x v="3"/>
    <n v="17166"/>
    <s v="NV"/>
    <s v="MTN"/>
    <s v="WECC"/>
    <n v="22"/>
    <n v="1"/>
    <s v="Electric Utility"/>
    <s v="ST"/>
    <x v="0"/>
    <s v="short tons"/>
    <x v="3"/>
    <x v="2"/>
    <x v="2"/>
    <x v="1"/>
    <x v="2"/>
    <x v="5"/>
    <x v="6"/>
    <x v="6"/>
    <x v="5"/>
    <x v="1"/>
    <x v="2"/>
    <x v="2"/>
    <x v="3"/>
    <x v="3"/>
    <x v="3"/>
    <n v="22.83"/>
    <n v="22.59"/>
    <n v="22.34"/>
    <n v="22.42"/>
    <n v="22.53"/>
    <n v="22.8"/>
    <n v="23.23"/>
    <n v="22.68"/>
    <n v="23.28"/>
    <n v="0.35"/>
    <n v="0.39"/>
    <n v="0.38"/>
    <n v="0.35"/>
    <n v="0.38"/>
    <n v="0.44"/>
    <n v="0.42"/>
    <n v="0.48"/>
    <n v="0.48"/>
    <n v="0.42"/>
    <n v="0.51"/>
    <n v="0.53"/>
    <n v="319292"/>
  </r>
  <r>
    <n v="8224"/>
    <s v="N"/>
    <x v="0"/>
    <x v="0"/>
    <s v="Sierra Pacific Power Co"/>
    <x v="3"/>
    <n v="17166"/>
    <s v="NV"/>
    <s v="MTN"/>
    <s v="WECC"/>
    <n v="22"/>
    <n v="1"/>
    <s v="Electric Utility"/>
    <s v="ST"/>
    <x v="1"/>
    <s v="short tons"/>
    <x v="4"/>
    <x v="3"/>
    <x v="3"/>
    <x v="0"/>
    <x v="3"/>
    <x v="6"/>
    <x v="7"/>
    <x v="7"/>
    <x v="6"/>
    <x v="2"/>
    <x v="3"/>
    <x v="3"/>
    <x v="4"/>
    <x v="4"/>
    <x v="4"/>
    <n v="0"/>
    <n v="19.11"/>
    <n v="18.88"/>
    <n v="18.89"/>
    <n v="18.600000000000001"/>
    <n v="18.84"/>
    <n v="18.84"/>
    <n v="18.91"/>
    <n v="18.8"/>
    <n v="0.4"/>
    <n v="0.39"/>
    <n v="0.49"/>
    <n v="0"/>
    <n v="0.46"/>
    <n v="0.42"/>
    <n v="0.45"/>
    <n v="0.46"/>
    <n v="0.48"/>
    <n v="0.48"/>
    <n v="0.48"/>
    <n v="0.46"/>
    <n v="281651"/>
  </r>
  <r>
    <n v="8224"/>
    <s v="N"/>
    <x v="0"/>
    <x v="0"/>
    <s v="Sierra Pacific Power Co"/>
    <x v="4"/>
    <n v="17166"/>
    <s v="NV"/>
    <s v="MTN"/>
    <s v="WECC"/>
    <n v="22"/>
    <n v="1"/>
    <s v="Electric Utility"/>
    <s v="ST"/>
    <x v="0"/>
    <s v="short tons"/>
    <x v="5"/>
    <x v="1"/>
    <x v="1"/>
    <x v="0"/>
    <x v="0"/>
    <x v="7"/>
    <x v="8"/>
    <x v="8"/>
    <x v="7"/>
    <x v="3"/>
    <x v="0"/>
    <x v="0"/>
    <x v="5"/>
    <x v="2"/>
    <x v="2"/>
    <n v="0"/>
    <n v="0"/>
    <n v="22.76"/>
    <n v="22.8"/>
    <n v="22.87"/>
    <n v="22.87"/>
    <n v="22.87"/>
    <n v="0"/>
    <n v="0"/>
    <n v="0.35"/>
    <n v="0"/>
    <n v="0"/>
    <n v="0"/>
    <n v="0"/>
    <n v="0.43"/>
    <n v="0.39"/>
    <n v="0.37"/>
    <n v="0.37"/>
    <n v="0.37"/>
    <n v="0"/>
    <n v="0"/>
    <n v="164838"/>
  </r>
  <r>
    <n v="8224"/>
    <s v="N"/>
    <x v="0"/>
    <x v="0"/>
    <s v="Sierra Pacific Power Co"/>
    <x v="4"/>
    <n v="17166"/>
    <s v="NV"/>
    <s v="MTN"/>
    <s v="WECC"/>
    <n v="22"/>
    <n v="1"/>
    <s v="Electric Utility"/>
    <s v="ST"/>
    <x v="1"/>
    <s v="short tons"/>
    <x v="6"/>
    <x v="1"/>
    <x v="1"/>
    <x v="0"/>
    <x v="0"/>
    <x v="8"/>
    <x v="9"/>
    <x v="9"/>
    <x v="8"/>
    <x v="4"/>
    <x v="0"/>
    <x v="0"/>
    <x v="6"/>
    <x v="2"/>
    <x v="2"/>
    <n v="0"/>
    <n v="0"/>
    <n v="19.21"/>
    <n v="19.21"/>
    <n v="19.21"/>
    <n v="19.21"/>
    <n v="19.21"/>
    <n v="0"/>
    <n v="0"/>
    <n v="0.46"/>
    <n v="0"/>
    <n v="0"/>
    <n v="0"/>
    <n v="0"/>
    <n v="0.42"/>
    <n v="0.42"/>
    <n v="0.42"/>
    <n v="0.42"/>
    <n v="0.42"/>
    <n v="0"/>
    <n v="0"/>
    <n v="52552"/>
  </r>
  <r>
    <n v="8224"/>
    <s v="N"/>
    <x v="0"/>
    <x v="0"/>
    <s v="Sierra Pacific Power Co"/>
    <x v="5"/>
    <n v="17166"/>
    <s v="NV"/>
    <s v="MTN"/>
    <s v="WECC"/>
    <n v="22"/>
    <n v="1"/>
    <s v="Electric Utility"/>
    <s v="ST"/>
    <x v="0"/>
    <s v="short tons"/>
    <x v="2"/>
    <x v="1"/>
    <x v="1"/>
    <x v="2"/>
    <x v="4"/>
    <x v="9"/>
    <x v="10"/>
    <x v="10"/>
    <x v="9"/>
    <x v="5"/>
    <x v="4"/>
    <x v="4"/>
    <x v="2"/>
    <x v="2"/>
    <x v="2"/>
    <n v="23"/>
    <n v="23.02"/>
    <n v="23"/>
    <n v="22.53"/>
    <n v="22.73"/>
    <n v="22.99"/>
    <n v="22.81"/>
    <n v="22.94"/>
    <n v="22.81"/>
    <n v="0"/>
    <n v="0"/>
    <n v="0"/>
    <n v="0.4"/>
    <n v="0.37"/>
    <n v="0.35"/>
    <n v="0.41"/>
    <n v="0.37"/>
    <n v="0.37"/>
    <n v="0.36"/>
    <n v="0.35"/>
    <n v="0.36"/>
    <n v="244612"/>
  </r>
  <r>
    <n v="8224"/>
    <s v="N"/>
    <x v="0"/>
    <x v="0"/>
    <s v="Sierra Pacific Power Co"/>
    <x v="5"/>
    <n v="17166"/>
    <s v="NV"/>
    <s v="MTN"/>
    <s v="WECC"/>
    <n v="22"/>
    <n v="1"/>
    <s v="Electric Utility"/>
    <s v="ST"/>
    <x v="1"/>
    <s v="short tons"/>
    <x v="2"/>
    <x v="1"/>
    <x v="1"/>
    <x v="2"/>
    <x v="5"/>
    <x v="10"/>
    <x v="11"/>
    <x v="11"/>
    <x v="10"/>
    <x v="0"/>
    <x v="0"/>
    <x v="0"/>
    <x v="2"/>
    <x v="2"/>
    <x v="2"/>
    <n v="19.21"/>
    <n v="19.21"/>
    <n v="19.21"/>
    <n v="19.21"/>
    <n v="19.21"/>
    <n v="19.21"/>
    <n v="0"/>
    <n v="0"/>
    <n v="0"/>
    <n v="0"/>
    <n v="0"/>
    <n v="0"/>
    <n v="0.42"/>
    <n v="0.42"/>
    <n v="0.42"/>
    <n v="0.42"/>
    <n v="0.42"/>
    <n v="0.42"/>
    <n v="0"/>
    <n v="0"/>
    <n v="0"/>
    <n v="42781"/>
  </r>
  <r>
    <n v="8224"/>
    <s v="N"/>
    <x v="0"/>
    <x v="1"/>
    <s v="Sierra Pacific Power Co"/>
    <x v="0"/>
    <n v="17166"/>
    <s v="NV"/>
    <s v="MTN"/>
    <s v="WECC"/>
    <n v="22"/>
    <n v="1"/>
    <s v="Electric Utility"/>
    <s v="ST"/>
    <x v="0"/>
    <s v="short tons"/>
    <x v="2"/>
    <x v="1"/>
    <x v="1"/>
    <x v="3"/>
    <x v="0"/>
    <x v="11"/>
    <x v="12"/>
    <x v="12"/>
    <x v="11"/>
    <x v="6"/>
    <x v="0"/>
    <x v="0"/>
    <x v="2"/>
    <x v="2"/>
    <x v="2"/>
    <n v="22.81"/>
    <n v="0"/>
    <n v="22.81"/>
    <n v="22.81"/>
    <n v="23.09"/>
    <n v="23.01"/>
    <n v="23.26"/>
    <n v="0"/>
    <n v="0"/>
    <n v="0"/>
    <n v="0"/>
    <n v="0"/>
    <n v="0.5"/>
    <n v="0"/>
    <n v="0.5"/>
    <n v="0.5"/>
    <n v="0.44"/>
    <n v="0.42"/>
    <n v="0.43"/>
    <n v="0"/>
    <n v="0"/>
    <n v="139797"/>
  </r>
  <r>
    <n v="8224"/>
    <s v="N"/>
    <x v="0"/>
    <x v="1"/>
    <s v="Sierra Pacific Power Co"/>
    <x v="0"/>
    <n v="17166"/>
    <s v="NV"/>
    <s v="MTN"/>
    <s v="WECC"/>
    <n v="22"/>
    <n v="1"/>
    <s v="Electric Utility"/>
    <s v="ST"/>
    <x v="1"/>
    <s v="short tons"/>
    <x v="2"/>
    <x v="1"/>
    <x v="1"/>
    <x v="3"/>
    <x v="0"/>
    <x v="1"/>
    <x v="13"/>
    <x v="13"/>
    <x v="12"/>
    <x v="0"/>
    <x v="0"/>
    <x v="0"/>
    <x v="2"/>
    <x v="2"/>
    <x v="2"/>
    <n v="19.02"/>
    <n v="0"/>
    <n v="0"/>
    <n v="19.02"/>
    <n v="19.02"/>
    <n v="20"/>
    <n v="0"/>
    <n v="0"/>
    <n v="0"/>
    <n v="0"/>
    <n v="0"/>
    <n v="0"/>
    <n v="0.45"/>
    <n v="0"/>
    <n v="0"/>
    <n v="0.45"/>
    <n v="0.45"/>
    <n v="0.52"/>
    <n v="0"/>
    <n v="0"/>
    <n v="0"/>
    <n v="98187"/>
  </r>
  <r>
    <n v="8224"/>
    <s v="N"/>
    <x v="0"/>
    <x v="1"/>
    <s v="Sierra Pacific Power Co"/>
    <x v="1"/>
    <n v="17166"/>
    <s v="NV"/>
    <s v="MTN"/>
    <s v="WECC"/>
    <n v="22"/>
    <n v="1"/>
    <s v="Electric Utility"/>
    <s v="ST"/>
    <x v="0"/>
    <s v="short tons"/>
    <x v="2"/>
    <x v="1"/>
    <x v="1"/>
    <x v="0"/>
    <x v="6"/>
    <x v="12"/>
    <x v="14"/>
    <x v="14"/>
    <x v="3"/>
    <x v="0"/>
    <x v="0"/>
    <x v="0"/>
    <x v="2"/>
    <x v="2"/>
    <x v="2"/>
    <n v="0"/>
    <n v="23.36"/>
    <n v="23.03"/>
    <n v="23.26"/>
    <n v="23.26"/>
    <n v="0"/>
    <n v="0"/>
    <n v="0"/>
    <n v="0"/>
    <n v="0"/>
    <n v="0"/>
    <n v="0"/>
    <n v="0"/>
    <n v="0.43"/>
    <n v="0.43"/>
    <n v="0.43"/>
    <n v="0.43"/>
    <n v="0"/>
    <n v="0"/>
    <n v="0"/>
    <n v="0"/>
    <n v="106787"/>
  </r>
  <r>
    <n v="8224"/>
    <s v="N"/>
    <x v="0"/>
    <x v="1"/>
    <s v="Sierra Pacific Power Co"/>
    <x v="1"/>
    <n v="17166"/>
    <s v="NV"/>
    <s v="MTN"/>
    <s v="WECC"/>
    <n v="22"/>
    <n v="1"/>
    <s v="Electric Utility"/>
    <s v="ST"/>
    <x v="1"/>
    <s v="short tons"/>
    <x v="2"/>
    <x v="1"/>
    <x v="1"/>
    <x v="0"/>
    <x v="6"/>
    <x v="13"/>
    <x v="15"/>
    <x v="15"/>
    <x v="13"/>
    <x v="0"/>
    <x v="0"/>
    <x v="0"/>
    <x v="2"/>
    <x v="2"/>
    <x v="2"/>
    <n v="0"/>
    <n v="20"/>
    <n v="19.02"/>
    <n v="19.190000000000001"/>
    <n v="19.21"/>
    <n v="19.21"/>
    <n v="0"/>
    <n v="0"/>
    <n v="0"/>
    <n v="0"/>
    <n v="0"/>
    <n v="0"/>
    <n v="0"/>
    <n v="0.52"/>
    <n v="0.45"/>
    <n v="0.39"/>
    <n v="0.43"/>
    <n v="0.43"/>
    <n v="0"/>
    <n v="0"/>
    <n v="0"/>
    <n v="88828"/>
  </r>
  <r>
    <n v="8224"/>
    <s v="N"/>
    <x v="0"/>
    <x v="1"/>
    <s v="Sierra Pacific Power Co"/>
    <x v="2"/>
    <n v="17166"/>
    <s v="NV"/>
    <s v="MTN"/>
    <s v="WECC"/>
    <n v="22"/>
    <n v="1"/>
    <s v="Electric Utility"/>
    <s v="ST"/>
    <x v="0"/>
    <s v="short tons"/>
    <x v="2"/>
    <x v="1"/>
    <x v="1"/>
    <x v="0"/>
    <x v="7"/>
    <x v="14"/>
    <x v="16"/>
    <x v="16"/>
    <x v="14"/>
    <x v="0"/>
    <x v="5"/>
    <x v="5"/>
    <x v="2"/>
    <x v="2"/>
    <x v="2"/>
    <n v="0"/>
    <n v="23.26"/>
    <n v="19.260000000000002"/>
    <n v="23.59"/>
    <n v="23.64"/>
    <n v="23.26"/>
    <n v="0"/>
    <n v="23.26"/>
    <n v="23.26"/>
    <n v="0"/>
    <n v="0"/>
    <n v="0"/>
    <n v="0"/>
    <n v="0.43"/>
    <n v="0.47"/>
    <n v="0.48"/>
    <n v="0.48"/>
    <n v="0.48"/>
    <n v="0"/>
    <n v="0.43"/>
    <n v="0.43"/>
    <n v="203911"/>
  </r>
  <r>
    <n v="8224"/>
    <s v="N"/>
    <x v="0"/>
    <x v="1"/>
    <s v="Sierra Pacific Power Co"/>
    <x v="2"/>
    <n v="17166"/>
    <s v="NV"/>
    <s v="MTN"/>
    <s v="WECC"/>
    <n v="22"/>
    <n v="1"/>
    <s v="Electric Utility"/>
    <s v="ST"/>
    <x v="1"/>
    <s v="short tons"/>
    <x v="2"/>
    <x v="1"/>
    <x v="1"/>
    <x v="0"/>
    <x v="0"/>
    <x v="15"/>
    <x v="17"/>
    <x v="17"/>
    <x v="15"/>
    <x v="7"/>
    <x v="6"/>
    <x v="5"/>
    <x v="2"/>
    <x v="2"/>
    <x v="2"/>
    <n v="0"/>
    <n v="0"/>
    <n v="23.64"/>
    <n v="19.16"/>
    <n v="19.27"/>
    <n v="19.48"/>
    <n v="19.850000000000001"/>
    <n v="19.78"/>
    <n v="19.07"/>
    <n v="0"/>
    <n v="0"/>
    <n v="0"/>
    <n v="0"/>
    <n v="0"/>
    <n v="0.41"/>
    <n v="0.44"/>
    <n v="0.44"/>
    <n v="0.49"/>
    <n v="0.47"/>
    <n v="0.44"/>
    <n v="0.39"/>
    <n v="272742"/>
  </r>
  <r>
    <n v="8224"/>
    <s v="N"/>
    <x v="0"/>
    <x v="1"/>
    <s v="Sierra Pacific Power Co"/>
    <x v="3"/>
    <n v="17166"/>
    <s v="NV"/>
    <s v="MTN"/>
    <s v="WECC"/>
    <n v="22"/>
    <n v="1"/>
    <s v="Electric Utility"/>
    <s v="ST"/>
    <x v="0"/>
    <s v="short tons"/>
    <x v="7"/>
    <x v="4"/>
    <x v="4"/>
    <x v="0"/>
    <x v="0"/>
    <x v="16"/>
    <x v="18"/>
    <x v="18"/>
    <x v="16"/>
    <x v="8"/>
    <x v="7"/>
    <x v="0"/>
    <x v="3"/>
    <x v="3"/>
    <x v="5"/>
    <n v="0"/>
    <n v="0"/>
    <n v="22.34"/>
    <n v="22.42"/>
    <n v="22.53"/>
    <n v="22.8"/>
    <n v="23.23"/>
    <n v="22.68"/>
    <n v="0"/>
    <n v="0.35"/>
    <n v="0.39"/>
    <n v="0.38"/>
    <n v="0"/>
    <n v="0"/>
    <n v="0.44"/>
    <n v="0.42"/>
    <n v="0.48"/>
    <n v="0.48"/>
    <n v="0.42"/>
    <n v="0.51"/>
    <n v="0"/>
    <n v="157050"/>
  </r>
  <r>
    <n v="8224"/>
    <s v="N"/>
    <x v="0"/>
    <x v="1"/>
    <s v="Sierra Pacific Power Co"/>
    <x v="3"/>
    <n v="17166"/>
    <s v="NV"/>
    <s v="MTN"/>
    <s v="WECC"/>
    <n v="22"/>
    <n v="1"/>
    <s v="Electric Utility"/>
    <s v="ST"/>
    <x v="1"/>
    <s v="short tons"/>
    <x v="8"/>
    <x v="5"/>
    <x v="5"/>
    <x v="0"/>
    <x v="0"/>
    <x v="17"/>
    <x v="19"/>
    <x v="19"/>
    <x v="17"/>
    <x v="9"/>
    <x v="7"/>
    <x v="0"/>
    <x v="4"/>
    <x v="4"/>
    <x v="4"/>
    <n v="0"/>
    <n v="0"/>
    <n v="18.88"/>
    <n v="18.89"/>
    <n v="18.600000000000001"/>
    <n v="18.84"/>
    <n v="18.84"/>
    <n v="18.91"/>
    <n v="0"/>
    <n v="0.4"/>
    <n v="0.39"/>
    <n v="0.49"/>
    <n v="0"/>
    <n v="0"/>
    <n v="0.42"/>
    <n v="0.45"/>
    <n v="0.46"/>
    <n v="0.48"/>
    <n v="0.48"/>
    <n v="0.48"/>
    <n v="0"/>
    <n v="186701"/>
  </r>
  <r>
    <n v="8224"/>
    <s v="N"/>
    <x v="0"/>
    <x v="1"/>
    <s v="Sierra Pacific Power Co"/>
    <x v="4"/>
    <n v="17166"/>
    <s v="NV"/>
    <s v="MTN"/>
    <s v="WECC"/>
    <n v="22"/>
    <n v="1"/>
    <s v="Electric Utility"/>
    <s v="ST"/>
    <x v="0"/>
    <s v="short tons"/>
    <x v="9"/>
    <x v="1"/>
    <x v="6"/>
    <x v="4"/>
    <x v="8"/>
    <x v="18"/>
    <x v="20"/>
    <x v="20"/>
    <x v="18"/>
    <x v="10"/>
    <x v="0"/>
    <x v="0"/>
    <x v="5"/>
    <x v="2"/>
    <x v="6"/>
    <n v="22.7"/>
    <n v="22.79"/>
    <n v="22.76"/>
    <n v="22.8"/>
    <n v="22.87"/>
    <n v="22.87"/>
    <n v="22.87"/>
    <n v="0"/>
    <n v="0"/>
    <n v="0.35"/>
    <n v="0"/>
    <n v="0.37"/>
    <n v="0.42"/>
    <n v="0.43"/>
    <n v="0.43"/>
    <n v="0.39"/>
    <n v="0.37"/>
    <n v="0.37"/>
    <n v="0.37"/>
    <n v="0"/>
    <n v="0"/>
    <n v="220926"/>
  </r>
  <r>
    <n v="8224"/>
    <s v="N"/>
    <x v="0"/>
    <x v="1"/>
    <s v="Sierra Pacific Power Co"/>
    <x v="4"/>
    <n v="17166"/>
    <s v="NV"/>
    <s v="MTN"/>
    <s v="WECC"/>
    <n v="22"/>
    <n v="1"/>
    <s v="Electric Utility"/>
    <s v="ST"/>
    <x v="1"/>
    <s v="short tons"/>
    <x v="10"/>
    <x v="1"/>
    <x v="7"/>
    <x v="0"/>
    <x v="9"/>
    <x v="19"/>
    <x v="21"/>
    <x v="21"/>
    <x v="19"/>
    <x v="11"/>
    <x v="0"/>
    <x v="0"/>
    <x v="6"/>
    <x v="2"/>
    <x v="7"/>
    <n v="0"/>
    <n v="19.21"/>
    <n v="19.21"/>
    <n v="19.21"/>
    <n v="19.21"/>
    <n v="19.21"/>
    <n v="19.21"/>
    <n v="0"/>
    <n v="0"/>
    <n v="0.46"/>
    <n v="0"/>
    <n v="0.45"/>
    <n v="0"/>
    <n v="0.42"/>
    <n v="0.42"/>
    <n v="0.42"/>
    <n v="0.42"/>
    <n v="0.42"/>
    <n v="0.42"/>
    <n v="0"/>
    <n v="0"/>
    <n v="68970"/>
  </r>
  <r>
    <n v="8224"/>
    <s v="N"/>
    <x v="0"/>
    <x v="1"/>
    <s v="Sierra Pacific Power Co"/>
    <x v="5"/>
    <n v="17166"/>
    <s v="NV"/>
    <s v="MTN"/>
    <s v="WECC"/>
    <n v="22"/>
    <n v="1"/>
    <s v="Electric Utility"/>
    <s v="ST"/>
    <x v="0"/>
    <s v="short tons"/>
    <x v="2"/>
    <x v="1"/>
    <x v="8"/>
    <x v="5"/>
    <x v="10"/>
    <x v="20"/>
    <x v="22"/>
    <x v="22"/>
    <x v="20"/>
    <x v="12"/>
    <x v="8"/>
    <x v="6"/>
    <x v="2"/>
    <x v="2"/>
    <x v="8"/>
    <n v="22.97"/>
    <n v="23.02"/>
    <n v="23"/>
    <n v="22.53"/>
    <n v="22.73"/>
    <n v="22.99"/>
    <n v="22.81"/>
    <n v="22.94"/>
    <n v="22.81"/>
    <n v="0"/>
    <n v="0"/>
    <n v="0.4"/>
    <n v="0.4"/>
    <n v="0.37"/>
    <n v="0.35"/>
    <n v="0.41"/>
    <n v="0.37"/>
    <n v="0.37"/>
    <n v="0.36"/>
    <n v="0.35"/>
    <n v="0.36"/>
    <n v="441874"/>
  </r>
  <r>
    <n v="8224"/>
    <s v="N"/>
    <x v="0"/>
    <x v="1"/>
    <s v="Sierra Pacific Power Co"/>
    <x v="5"/>
    <n v="17166"/>
    <s v="NV"/>
    <s v="MTN"/>
    <s v="WECC"/>
    <n v="22"/>
    <n v="1"/>
    <s v="Electric Utility"/>
    <s v="ST"/>
    <x v="1"/>
    <s v="short tons"/>
    <x v="2"/>
    <x v="1"/>
    <x v="8"/>
    <x v="6"/>
    <x v="11"/>
    <x v="21"/>
    <x v="23"/>
    <x v="23"/>
    <x v="10"/>
    <x v="0"/>
    <x v="0"/>
    <x v="0"/>
    <x v="2"/>
    <x v="2"/>
    <x v="9"/>
    <n v="19.21"/>
    <n v="19.21"/>
    <n v="19.21"/>
    <n v="19.21"/>
    <n v="19.21"/>
    <n v="19.21"/>
    <n v="0"/>
    <n v="0"/>
    <n v="0"/>
    <n v="0"/>
    <n v="0"/>
    <n v="0.42"/>
    <n v="0.42"/>
    <n v="0.42"/>
    <n v="0.42"/>
    <n v="0.42"/>
    <n v="0.42"/>
    <n v="0.42"/>
    <n v="0"/>
    <n v="0"/>
    <n v="0"/>
    <n v="9559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25F8C6-B50A-6B46-AEA4-7A0FEBFB6714}" name="PivotTable1" cacheId="0" dataOnRows="1" dataPosition="3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showHeaders="0" outline="1" outlineData="1" multipleFieldFilters="0" chartFormat="2">
  <location ref="A1:C448" firstHeaderRow="0" firstDataRow="1" firstDataCol="1"/>
  <pivotFields count="53">
    <pivotField showAll="0"/>
    <pivotField showAll="0"/>
    <pivotField axis="axisRow" showAll="0" defaultSubtotal="0">
      <items count="1">
        <item x="0"/>
      </items>
    </pivotField>
    <pivotField axis="axisRow" showAll="0" defaultSubtotal="0">
      <items count="2">
        <item x="0"/>
        <item x="1"/>
      </items>
    </pivotField>
    <pivotField showAll="0"/>
    <pivotField axis="axisRow" numFmtId="1" showAll="0" defaultSubtotal="0">
      <items count="6">
        <item x="0"/>
        <item x="1"/>
        <item x="2"/>
        <item x="3"/>
        <item x="4"/>
        <item x="5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 defaultSubtotal="0">
      <items count="2">
        <item x="0"/>
        <item x="1"/>
      </items>
    </pivotField>
    <pivotField showAll="0"/>
    <pivotField dataField="1" numFmtId="3" showAll="0">
      <items count="12">
        <item x="2"/>
        <item x="6"/>
        <item x="10"/>
        <item x="1"/>
        <item x="5"/>
        <item x="9"/>
        <item x="4"/>
        <item x="0"/>
        <item x="7"/>
        <item x="8"/>
        <item x="3"/>
        <item t="default"/>
      </items>
    </pivotField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166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numFmtId="3" showAll="0"/>
  </pivotFields>
  <rowFields count="4">
    <field x="2"/>
    <field x="3"/>
    <field x="5"/>
    <field x="-2"/>
  </rowFields>
  <rowItems count="447">
    <i>
      <x/>
    </i>
    <i r="1">
      <x/>
    </i>
    <i r="2">
      <x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1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2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3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4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5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1">
      <x v="1"/>
    </i>
    <i r="2">
      <x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1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2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3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4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  <i r="2">
      <x v="5"/>
    </i>
    <i r="3"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3" i="27">
      <x v="27"/>
    </i>
    <i r="3" i="28">
      <x v="28"/>
    </i>
    <i r="3" i="29">
      <x v="29"/>
    </i>
    <i r="3" i="30">
      <x v="30"/>
    </i>
    <i r="3" i="31">
      <x v="31"/>
    </i>
    <i r="3" i="32">
      <x v="32"/>
    </i>
    <i r="3" i="33">
      <x v="33"/>
    </i>
    <i r="3" i="34">
      <x v="34"/>
    </i>
    <i r="3" i="35">
      <x v="35"/>
    </i>
  </rowItems>
  <colFields count="1">
    <field x="14"/>
  </colFields>
  <colItems count="2">
    <i>
      <x/>
    </i>
    <i>
      <x v="1"/>
    </i>
  </colItems>
  <dataFields count="36">
    <dataField name="Fuel Consumed_x000a_ Jan" fld="16" baseField="0" baseItem="0" numFmtId="3"/>
    <dataField name="Fuel Consumed _x000a_Feb" fld="17" baseField="0" baseItem="0" numFmtId="3"/>
    <dataField name="Fuel Consumed _x000a_March" fld="18" baseField="0" baseItem="0" numFmtId="3"/>
    <dataField name="Fuel Consumed_x000a_ April" fld="19" baseField="0" baseItem="0" numFmtId="3"/>
    <dataField name="Fuel Consumed _x000a_May" fld="20" baseField="0" baseItem="0" numFmtId="3"/>
    <dataField name="Fuel Consumed_x000a_ June" fld="21" baseField="0" baseItem="0" numFmtId="3"/>
    <dataField name="Fuel Consumed_x000a_ July" fld="22" baseField="0" baseItem="0" numFmtId="3"/>
    <dataField name="Fuel Consumed_x000a_ Aug" fld="23" baseField="0" baseItem="0" numFmtId="3"/>
    <dataField name="Fuel Consumed _x000a_Sept" fld="24" baseField="0" baseItem="0" numFmtId="3"/>
    <dataField name="Fuel Consumed _x000a_Oct" fld="25" baseField="0" baseItem="0" numFmtId="3"/>
    <dataField name="Fuel Consumed _x000a_Nov" fld="26" baseField="0" baseItem="0" numFmtId="3"/>
    <dataField name="Fuel Consumed_x000a_ Dec" fld="27" baseField="0" baseItem="0" numFmtId="3"/>
    <dataField name="MMbtu Per Unit _x000a_Jan" fld="28" baseField="0" baseItem="0"/>
    <dataField name="MMbtu Per Unit _x000a_Feb" fld="29" baseField="0" baseItem="0"/>
    <dataField name="MMbtu Per Unit_x000a_ March" fld="30" baseField="0" baseItem="0"/>
    <dataField name="MMbtu Per Unit _x000a_April" fld="31" baseField="0" baseItem="0"/>
    <dataField name="MMbtu Per Unit _x000a_May" fld="32" baseField="0" baseItem="0"/>
    <dataField name="MMbtu Per Unit_x000a_ June" fld="33" baseField="0" baseItem="0"/>
    <dataField name="MMbtu Per Unit _x000a_July" fld="34" baseField="0" baseItem="0"/>
    <dataField name="MMbtu Per Unit _x000a_Aug" fld="35" baseField="0" baseItem="0"/>
    <dataField name="MMbtu Per Unit _x000a_Sept" fld="36" baseField="0" baseItem="0"/>
    <dataField name="MMbtu Per Unit _x000a_Oct" fld="37" baseField="0" baseItem="0"/>
    <dataField name="MMbtu Per Unit_x000a_ Nov" fld="38" baseField="0" baseItem="0"/>
    <dataField name="MMbtu Per Unit_x000a_ Dec" fld="39" baseField="0" baseItem="0"/>
    <dataField name="Sulfur Content _x000a_Jan" fld="40" baseField="0" baseItem="0"/>
    <dataField name="Sulfur Content _x000a_Feb" fld="41" baseField="0" baseItem="0"/>
    <dataField name="Sulfur Content_x000a_ March" fld="42" baseField="0" baseItem="0"/>
    <dataField name="Sulfur Content_x000a_ April" fld="43" baseField="0" baseItem="0"/>
    <dataField name="Sulfur Content_x000a_ May" fld="44" baseField="0" baseItem="0"/>
    <dataField name="Sulfur Content_x000a_ June" fld="45" baseField="0" baseItem="0"/>
    <dataField name="Sulfur Content_x000a_ July" fld="46" baseField="0" baseItem="0"/>
    <dataField name="Sulfur Content _x000a_Aug" fld="47" baseField="0" baseItem="0"/>
    <dataField name="Sulfur Content _x000a_Sept" fld="48" baseField="0" baseItem="0"/>
    <dataField name="Sulfur Content _x000a_Oct" fld="49" baseField="0" baseItem="0"/>
    <dataField name="Sulfur Content _x000a_Nov" fld="50" baseField="0" baseItem="0"/>
    <dataField name="Sulfur Content _x000a_Dec" fld="51" baseField="0" baseItem="0"/>
  </dataFields>
  <formats count="3">
    <format dxfId="2">
      <pivotArea outline="0" collapsedLevelsAreSubtotals="1" fieldPosition="0">
        <references count="1">
          <reference field="4294967294" count="12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0">
      <pivotArea dataOnly="0" labelOnly="1" outline="0" fieldPosition="0">
        <references count="1">
          <reference field="5" count="0"/>
        </references>
      </pivotArea>
    </format>
  </formats>
  <chartFormats count="11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0" format="8" series="1">
      <pivotArea type="data" outline="0" fieldPosition="0">
        <references count="1">
          <reference field="4294967294" count="1" selected="0">
            <x v="8"/>
          </reference>
        </references>
      </pivotArea>
    </chartFormat>
    <chartFormat chart="0" format="9" series="1">
      <pivotArea type="data" outline="0" fieldPosition="0">
        <references count="1">
          <reference field="4294967294" count="1" selected="0">
            <x v="9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10"/>
          </reference>
        </references>
      </pivotArea>
    </chartFormat>
    <chartFormat chart="0" format="11" series="1">
      <pivotArea type="data" outline="0" fieldPosition="0">
        <references count="1">
          <reference field="4294967294" count="1" selected="0">
            <x v="11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12"/>
          </reference>
        </references>
      </pivotArea>
    </chartFormat>
    <chartFormat chart="0" format="13" series="1">
      <pivotArea type="data" outline="0" fieldPosition="0">
        <references count="1">
          <reference field="4294967294" count="1" selected="0">
            <x v="13"/>
          </reference>
        </references>
      </pivotArea>
    </chartFormat>
    <chartFormat chart="0" format="14" series="1">
      <pivotArea type="data" outline="0" fieldPosition="0">
        <references count="1">
          <reference field="4294967294" count="1" selected="0">
            <x v="14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15"/>
          </reference>
        </references>
      </pivotArea>
    </chartFormat>
    <chartFormat chart="0" format="16" series="1">
      <pivotArea type="data" outline="0" fieldPosition="0">
        <references count="1">
          <reference field="4294967294" count="1" selected="0">
            <x v="16"/>
          </reference>
        </references>
      </pivotArea>
    </chartFormat>
    <chartFormat chart="0" format="17" series="1">
      <pivotArea type="data" outline="0" fieldPosition="0">
        <references count="1">
          <reference field="4294967294" count="1" selected="0">
            <x v="17"/>
          </reference>
        </references>
      </pivotArea>
    </chartFormat>
    <chartFormat chart="0" format="18" series="1">
      <pivotArea type="data" outline="0" fieldPosition="0">
        <references count="1">
          <reference field="4294967294" count="1" selected="0">
            <x v="18"/>
          </reference>
        </references>
      </pivotArea>
    </chartFormat>
    <chartFormat chart="0" format="19" series="1">
      <pivotArea type="data" outline="0" fieldPosition="0">
        <references count="1">
          <reference field="4294967294" count="1" selected="0">
            <x v="19"/>
          </reference>
        </references>
      </pivotArea>
    </chartFormat>
    <chartFormat chart="0" format="20" series="1">
      <pivotArea type="data" outline="0" fieldPosition="0">
        <references count="1">
          <reference field="4294967294" count="1" selected="0">
            <x v="20"/>
          </reference>
        </references>
      </pivotArea>
    </chartFormat>
    <chartFormat chart="0" format="21" series="1">
      <pivotArea type="data" outline="0" fieldPosition="0">
        <references count="1">
          <reference field="4294967294" count="1" selected="0">
            <x v="21"/>
          </reference>
        </references>
      </pivotArea>
    </chartFormat>
    <chartFormat chart="0" format="22" series="1">
      <pivotArea type="data" outline="0" fieldPosition="0">
        <references count="1">
          <reference field="4294967294" count="1" selected="0">
            <x v="22"/>
          </reference>
        </references>
      </pivotArea>
    </chartFormat>
    <chartFormat chart="0" format="23" series="1">
      <pivotArea type="data" outline="0" fieldPosition="0">
        <references count="1">
          <reference field="4294967294" count="1" selected="0">
            <x v="23"/>
          </reference>
        </references>
      </pivotArea>
    </chartFormat>
    <chartFormat chart="0" format="24" series="1">
      <pivotArea type="data" outline="0" fieldPosition="0">
        <references count="1">
          <reference field="4294967294" count="1" selected="0">
            <x v="24"/>
          </reference>
        </references>
      </pivotArea>
    </chartFormat>
    <chartFormat chart="0" format="25" series="1">
      <pivotArea type="data" outline="0" fieldPosition="0">
        <references count="1">
          <reference field="4294967294" count="1" selected="0">
            <x v="25"/>
          </reference>
        </references>
      </pivotArea>
    </chartFormat>
    <chartFormat chart="0" format="26" series="1">
      <pivotArea type="data" outline="0" fieldPosition="0">
        <references count="1">
          <reference field="4294967294" count="1" selected="0">
            <x v="26"/>
          </reference>
        </references>
      </pivotArea>
    </chartFormat>
    <chartFormat chart="0" format="27" series="1">
      <pivotArea type="data" outline="0" fieldPosition="0">
        <references count="1">
          <reference field="4294967294" count="1" selected="0">
            <x v="27"/>
          </reference>
        </references>
      </pivotArea>
    </chartFormat>
    <chartFormat chart="0" format="28" series="1">
      <pivotArea type="data" outline="0" fieldPosition="0">
        <references count="1">
          <reference field="4294967294" count="1" selected="0">
            <x v="28"/>
          </reference>
        </references>
      </pivotArea>
    </chartFormat>
    <chartFormat chart="0" format="29" series="1">
      <pivotArea type="data" outline="0" fieldPosition="0">
        <references count="1">
          <reference field="4294967294" count="1" selected="0">
            <x v="29"/>
          </reference>
        </references>
      </pivotArea>
    </chartFormat>
    <chartFormat chart="0" format="30" series="1">
      <pivotArea type="data" outline="0" fieldPosition="0">
        <references count="1">
          <reference field="4294967294" count="1" selected="0">
            <x v="30"/>
          </reference>
        </references>
      </pivotArea>
    </chartFormat>
    <chartFormat chart="0" format="31" series="1">
      <pivotArea type="data" outline="0" fieldPosition="0">
        <references count="1">
          <reference field="4294967294" count="1" selected="0">
            <x v="31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32"/>
          </reference>
        </references>
      </pivotArea>
    </chartFormat>
    <chartFormat chart="0" format="33" series="1">
      <pivotArea type="data" outline="0" fieldPosition="0">
        <references count="1">
          <reference field="4294967294" count="1" selected="0">
            <x v="3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34"/>
          </reference>
        </references>
      </pivotArea>
    </chartFormat>
    <chartFormat chart="0" format="35" series="1">
      <pivotArea type="data" outline="0" fieldPosition="0">
        <references count="1">
          <reference field="4294967294" count="1" selected="0">
            <x v="35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2"/>
          </reference>
          <reference field="14" count="1" selected="0">
            <x v="0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3"/>
          </reference>
          <reference field="14" count="1" selected="0">
            <x v="0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4"/>
          </reference>
          <reference field="14" count="1" selected="0">
            <x v="0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5"/>
          </reference>
          <reference field="14" count="1" selected="0">
            <x v="0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6"/>
          </reference>
          <reference field="14" count="1" selected="0">
            <x v="0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7"/>
          </reference>
          <reference field="14" count="1" selected="0">
            <x v="0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8"/>
          </reference>
          <reference field="14" count="1" selected="0">
            <x v="0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9"/>
          </reference>
          <reference field="14" count="1" selected="0">
            <x v="0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10"/>
          </reference>
          <reference field="14" count="1" selected="0">
            <x v="0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11"/>
          </reference>
          <reference field="14" count="1" selected="0">
            <x v="0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12"/>
          </reference>
          <reference field="14" count="1" selected="0">
            <x v="0"/>
          </reference>
        </references>
      </pivotArea>
    </chartFormat>
    <chartFormat chart="0" format="48" series="1">
      <pivotArea type="data" outline="0" fieldPosition="0">
        <references count="2">
          <reference field="4294967294" count="1" selected="0">
            <x v="13"/>
          </reference>
          <reference field="14" count="1" selected="0">
            <x v="0"/>
          </reference>
        </references>
      </pivotArea>
    </chartFormat>
    <chartFormat chart="0" format="49" series="1">
      <pivotArea type="data" outline="0" fieldPosition="0">
        <references count="2">
          <reference field="4294967294" count="1" selected="0">
            <x v="14"/>
          </reference>
          <reference field="14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4294967294" count="1" selected="0">
            <x v="15"/>
          </reference>
          <reference field="14" count="1" selected="0">
            <x v="0"/>
          </reference>
        </references>
      </pivotArea>
    </chartFormat>
    <chartFormat chart="0" format="51" series="1">
      <pivotArea type="data" outline="0" fieldPosition="0">
        <references count="2">
          <reference field="4294967294" count="1" selected="0">
            <x v="16"/>
          </reference>
          <reference field="14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4294967294" count="1" selected="0">
            <x v="17"/>
          </reference>
          <reference field="14" count="1" selected="0">
            <x v="0"/>
          </reference>
        </references>
      </pivotArea>
    </chartFormat>
    <chartFormat chart="0" format="53" series="1">
      <pivotArea type="data" outline="0" fieldPosition="0">
        <references count="2">
          <reference field="4294967294" count="1" selected="0">
            <x v="18"/>
          </reference>
          <reference field="14" count="1" selected="0">
            <x v="0"/>
          </reference>
        </references>
      </pivotArea>
    </chartFormat>
    <chartFormat chart="0" format="54" series="1">
      <pivotArea type="data" outline="0" fieldPosition="0">
        <references count="2">
          <reference field="4294967294" count="1" selected="0">
            <x v="19"/>
          </reference>
          <reference field="14" count="1" selected="0">
            <x v="0"/>
          </reference>
        </references>
      </pivotArea>
    </chartFormat>
    <chartFormat chart="0" format="55" series="1">
      <pivotArea type="data" outline="0" fieldPosition="0">
        <references count="2">
          <reference field="4294967294" count="1" selected="0">
            <x v="20"/>
          </reference>
          <reference field="14" count="1" selected="0">
            <x v="0"/>
          </reference>
        </references>
      </pivotArea>
    </chartFormat>
    <chartFormat chart="0" format="56" series="1">
      <pivotArea type="data" outline="0" fieldPosition="0">
        <references count="2">
          <reference field="4294967294" count="1" selected="0">
            <x v="21"/>
          </reference>
          <reference field="14" count="1" selected="0">
            <x v="0"/>
          </reference>
        </references>
      </pivotArea>
    </chartFormat>
    <chartFormat chart="0" format="57" series="1">
      <pivotArea type="data" outline="0" fieldPosition="0">
        <references count="2">
          <reference field="4294967294" count="1" selected="0">
            <x v="22"/>
          </reference>
          <reference field="14" count="1" selected="0">
            <x v="0"/>
          </reference>
        </references>
      </pivotArea>
    </chartFormat>
    <chartFormat chart="0" format="58" series="1">
      <pivotArea type="data" outline="0" fieldPosition="0">
        <references count="2">
          <reference field="4294967294" count="1" selected="0">
            <x v="23"/>
          </reference>
          <reference field="14" count="1" selected="0">
            <x v="0"/>
          </reference>
        </references>
      </pivotArea>
    </chartFormat>
    <chartFormat chart="0" format="59" series="1">
      <pivotArea type="data" outline="0" fieldPosition="0">
        <references count="2">
          <reference field="4294967294" count="1" selected="0">
            <x v="24"/>
          </reference>
          <reference field="14" count="1" selected="0">
            <x v="0"/>
          </reference>
        </references>
      </pivotArea>
    </chartFormat>
    <chartFormat chart="0" format="60" series="1">
      <pivotArea type="data" outline="0" fieldPosition="0">
        <references count="2">
          <reference field="4294967294" count="1" selected="0">
            <x v="25"/>
          </reference>
          <reference field="14" count="1" selected="0">
            <x v="0"/>
          </reference>
        </references>
      </pivotArea>
    </chartFormat>
    <chartFormat chart="0" format="61" series="1">
      <pivotArea type="data" outline="0" fieldPosition="0">
        <references count="2">
          <reference field="4294967294" count="1" selected="0">
            <x v="26"/>
          </reference>
          <reference field="14" count="1" selected="0">
            <x v="0"/>
          </reference>
        </references>
      </pivotArea>
    </chartFormat>
    <chartFormat chart="0" format="62" series="1">
      <pivotArea type="data" outline="0" fieldPosition="0">
        <references count="2">
          <reference field="4294967294" count="1" selected="0">
            <x v="27"/>
          </reference>
          <reference field="14" count="1" selected="0">
            <x v="0"/>
          </reference>
        </references>
      </pivotArea>
    </chartFormat>
    <chartFormat chart="0" format="63" series="1">
      <pivotArea type="data" outline="0" fieldPosition="0">
        <references count="2">
          <reference field="4294967294" count="1" selected="0">
            <x v="28"/>
          </reference>
          <reference field="14" count="1" selected="0">
            <x v="0"/>
          </reference>
        </references>
      </pivotArea>
    </chartFormat>
    <chartFormat chart="0" format="64" series="1">
      <pivotArea type="data" outline="0" fieldPosition="0">
        <references count="2">
          <reference field="4294967294" count="1" selected="0">
            <x v="29"/>
          </reference>
          <reference field="14" count="1" selected="0">
            <x v="0"/>
          </reference>
        </references>
      </pivotArea>
    </chartFormat>
    <chartFormat chart="0" format="65" series="1">
      <pivotArea type="data" outline="0" fieldPosition="0">
        <references count="2">
          <reference field="4294967294" count="1" selected="0">
            <x v="30"/>
          </reference>
          <reference field="14" count="1" selected="0">
            <x v="0"/>
          </reference>
        </references>
      </pivotArea>
    </chartFormat>
    <chartFormat chart="0" format="66" series="1">
      <pivotArea type="data" outline="0" fieldPosition="0">
        <references count="2">
          <reference field="4294967294" count="1" selected="0">
            <x v="31"/>
          </reference>
          <reference field="14" count="1" selected="0">
            <x v="0"/>
          </reference>
        </references>
      </pivotArea>
    </chartFormat>
    <chartFormat chart="0" format="67" series="1">
      <pivotArea type="data" outline="0" fieldPosition="0">
        <references count="2">
          <reference field="4294967294" count="1" selected="0">
            <x v="32"/>
          </reference>
          <reference field="14" count="1" selected="0">
            <x v="0"/>
          </reference>
        </references>
      </pivotArea>
    </chartFormat>
    <chartFormat chart="0" format="68" series="1">
      <pivotArea type="data" outline="0" fieldPosition="0">
        <references count="2">
          <reference field="4294967294" count="1" selected="0">
            <x v="33"/>
          </reference>
          <reference field="14" count="1" selected="0">
            <x v="0"/>
          </reference>
        </references>
      </pivotArea>
    </chartFormat>
    <chartFormat chart="0" format="69" series="1">
      <pivotArea type="data" outline="0" fieldPosition="0">
        <references count="2">
          <reference field="4294967294" count="1" selected="0">
            <x v="34"/>
          </reference>
          <reference field="14" count="1" selected="0">
            <x v="0"/>
          </reference>
        </references>
      </pivotArea>
    </chartFormat>
    <chartFormat chart="0" format="70" series="1">
      <pivotArea type="data" outline="0" fieldPosition="0">
        <references count="2">
          <reference field="4294967294" count="1" selected="0">
            <x v="35"/>
          </reference>
          <reference field="14" count="1" selected="0">
            <x v="0"/>
          </reference>
        </references>
      </pivotArea>
    </chartFormat>
    <chartFormat chart="0" format="71" series="1">
      <pivotArea type="data" outline="0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chartFormat>
    <chartFormat chart="0" format="72" series="1">
      <pivotArea type="data" outline="0" fieldPosition="0">
        <references count="2">
          <reference field="4294967294" count="1" selected="0">
            <x v="2"/>
          </reference>
          <reference field="14" count="1" selected="0">
            <x v="1"/>
          </reference>
        </references>
      </pivotArea>
    </chartFormat>
    <chartFormat chart="0" format="73" series="1">
      <pivotArea type="data" outline="0" fieldPosition="0">
        <references count="2">
          <reference field="4294967294" count="1" selected="0">
            <x v="3"/>
          </reference>
          <reference field="14" count="1" selected="0">
            <x v="1"/>
          </reference>
        </references>
      </pivotArea>
    </chartFormat>
    <chartFormat chart="0" format="74" series="1">
      <pivotArea type="data" outline="0" fieldPosition="0">
        <references count="2">
          <reference field="4294967294" count="1" selected="0">
            <x v="4"/>
          </reference>
          <reference field="14" count="1" selected="0">
            <x v="1"/>
          </reference>
        </references>
      </pivotArea>
    </chartFormat>
    <chartFormat chart="0" format="75" series="1">
      <pivotArea type="data" outline="0" fieldPosition="0">
        <references count="2">
          <reference field="4294967294" count="1" selected="0">
            <x v="5"/>
          </reference>
          <reference field="14" count="1" selected="0">
            <x v="1"/>
          </reference>
        </references>
      </pivotArea>
    </chartFormat>
    <chartFormat chart="0" format="76" series="1">
      <pivotArea type="data" outline="0" fieldPosition="0">
        <references count="2">
          <reference field="4294967294" count="1" selected="0">
            <x v="6"/>
          </reference>
          <reference field="14" count="1" selected="0">
            <x v="1"/>
          </reference>
        </references>
      </pivotArea>
    </chartFormat>
    <chartFormat chart="0" format="77" series="1">
      <pivotArea type="data" outline="0" fieldPosition="0">
        <references count="2">
          <reference field="4294967294" count="1" selected="0">
            <x v="7"/>
          </reference>
          <reference field="14" count="1" selected="0">
            <x v="1"/>
          </reference>
        </references>
      </pivotArea>
    </chartFormat>
    <chartFormat chart="0" format="78" series="1">
      <pivotArea type="data" outline="0" fieldPosition="0">
        <references count="2">
          <reference field="4294967294" count="1" selected="0">
            <x v="8"/>
          </reference>
          <reference field="14" count="1" selected="0">
            <x v="1"/>
          </reference>
        </references>
      </pivotArea>
    </chartFormat>
    <chartFormat chart="0" format="79" series="1">
      <pivotArea type="data" outline="0" fieldPosition="0">
        <references count="2">
          <reference field="4294967294" count="1" selected="0">
            <x v="9"/>
          </reference>
          <reference field="14" count="1" selected="0">
            <x v="1"/>
          </reference>
        </references>
      </pivotArea>
    </chartFormat>
    <chartFormat chart="0" format="80" series="1">
      <pivotArea type="data" outline="0" fieldPosition="0">
        <references count="2">
          <reference field="4294967294" count="1" selected="0">
            <x v="10"/>
          </reference>
          <reference field="14" count="1" selected="0">
            <x v="1"/>
          </reference>
        </references>
      </pivotArea>
    </chartFormat>
    <chartFormat chart="0" format="81" series="1">
      <pivotArea type="data" outline="0" fieldPosition="0">
        <references count="2">
          <reference field="4294967294" count="1" selected="0">
            <x v="11"/>
          </reference>
          <reference field="14" count="1" selected="0">
            <x v="1"/>
          </reference>
        </references>
      </pivotArea>
    </chartFormat>
    <chartFormat chart="0" format="82" series="1">
      <pivotArea type="data" outline="0" fieldPosition="0">
        <references count="2">
          <reference field="4294967294" count="1" selected="0">
            <x v="12"/>
          </reference>
          <reference field="14" count="1" selected="0">
            <x v="1"/>
          </reference>
        </references>
      </pivotArea>
    </chartFormat>
    <chartFormat chart="0" format="83" series="1">
      <pivotArea type="data" outline="0" fieldPosition="0">
        <references count="2">
          <reference field="4294967294" count="1" selected="0">
            <x v="13"/>
          </reference>
          <reference field="14" count="1" selected="0">
            <x v="1"/>
          </reference>
        </references>
      </pivotArea>
    </chartFormat>
    <chartFormat chart="0" format="84" series="1">
      <pivotArea type="data" outline="0" fieldPosition="0">
        <references count="2">
          <reference field="4294967294" count="1" selected="0">
            <x v="14"/>
          </reference>
          <reference field="14" count="1" selected="0">
            <x v="1"/>
          </reference>
        </references>
      </pivotArea>
    </chartFormat>
    <chartFormat chart="0" format="85" series="1">
      <pivotArea type="data" outline="0" fieldPosition="0">
        <references count="2">
          <reference field="4294967294" count="1" selected="0">
            <x v="15"/>
          </reference>
          <reference field="14" count="1" selected="0">
            <x v="1"/>
          </reference>
        </references>
      </pivotArea>
    </chartFormat>
    <chartFormat chart="0" format="86" series="1">
      <pivotArea type="data" outline="0" fieldPosition="0">
        <references count="2">
          <reference field="4294967294" count="1" selected="0">
            <x v="16"/>
          </reference>
          <reference field="14" count="1" selected="0">
            <x v="1"/>
          </reference>
        </references>
      </pivotArea>
    </chartFormat>
    <chartFormat chart="0" format="87" series="1">
      <pivotArea type="data" outline="0" fieldPosition="0">
        <references count="2">
          <reference field="4294967294" count="1" selected="0">
            <x v="17"/>
          </reference>
          <reference field="14" count="1" selected="0">
            <x v="1"/>
          </reference>
        </references>
      </pivotArea>
    </chartFormat>
    <chartFormat chart="0" format="88" series="1">
      <pivotArea type="data" outline="0" fieldPosition="0">
        <references count="2">
          <reference field="4294967294" count="1" selected="0">
            <x v="18"/>
          </reference>
          <reference field="14" count="1" selected="0">
            <x v="1"/>
          </reference>
        </references>
      </pivotArea>
    </chartFormat>
    <chartFormat chart="0" format="89" series="1">
      <pivotArea type="data" outline="0" fieldPosition="0">
        <references count="2">
          <reference field="4294967294" count="1" selected="0">
            <x v="19"/>
          </reference>
          <reference field="14" count="1" selected="0">
            <x v="1"/>
          </reference>
        </references>
      </pivotArea>
    </chartFormat>
    <chartFormat chart="0" format="90" series="1">
      <pivotArea type="data" outline="0" fieldPosition="0">
        <references count="2">
          <reference field="4294967294" count="1" selected="0">
            <x v="20"/>
          </reference>
          <reference field="14" count="1" selected="0">
            <x v="1"/>
          </reference>
        </references>
      </pivotArea>
    </chartFormat>
    <chartFormat chart="0" format="91" series="1">
      <pivotArea type="data" outline="0" fieldPosition="0">
        <references count="2">
          <reference field="4294967294" count="1" selected="0">
            <x v="21"/>
          </reference>
          <reference field="14" count="1" selected="0">
            <x v="1"/>
          </reference>
        </references>
      </pivotArea>
    </chartFormat>
    <chartFormat chart="0" format="92" series="1">
      <pivotArea type="data" outline="0" fieldPosition="0">
        <references count="2">
          <reference field="4294967294" count="1" selected="0">
            <x v="22"/>
          </reference>
          <reference field="14" count="1" selected="0">
            <x v="1"/>
          </reference>
        </references>
      </pivotArea>
    </chartFormat>
    <chartFormat chart="0" format="93" series="1">
      <pivotArea type="data" outline="0" fieldPosition="0">
        <references count="2">
          <reference field="4294967294" count="1" selected="0">
            <x v="23"/>
          </reference>
          <reference field="14" count="1" selected="0">
            <x v="1"/>
          </reference>
        </references>
      </pivotArea>
    </chartFormat>
    <chartFormat chart="0" format="94" series="1">
      <pivotArea type="data" outline="0" fieldPosition="0">
        <references count="2">
          <reference field="4294967294" count="1" selected="0">
            <x v="24"/>
          </reference>
          <reference field="14" count="1" selected="0">
            <x v="1"/>
          </reference>
        </references>
      </pivotArea>
    </chartFormat>
    <chartFormat chart="0" format="95" series="1">
      <pivotArea type="data" outline="0" fieldPosition="0">
        <references count="2">
          <reference field="4294967294" count="1" selected="0">
            <x v="25"/>
          </reference>
          <reference field="14" count="1" selected="0">
            <x v="1"/>
          </reference>
        </references>
      </pivotArea>
    </chartFormat>
    <chartFormat chart="0" format="96" series="1">
      <pivotArea type="data" outline="0" fieldPosition="0">
        <references count="2">
          <reference field="4294967294" count="1" selected="0">
            <x v="26"/>
          </reference>
          <reference field="14" count="1" selected="0">
            <x v="1"/>
          </reference>
        </references>
      </pivotArea>
    </chartFormat>
    <chartFormat chart="0" format="97" series="1">
      <pivotArea type="data" outline="0" fieldPosition="0">
        <references count="2">
          <reference field="4294967294" count="1" selected="0">
            <x v="27"/>
          </reference>
          <reference field="14" count="1" selected="0">
            <x v="1"/>
          </reference>
        </references>
      </pivotArea>
    </chartFormat>
    <chartFormat chart="0" format="98" series="1">
      <pivotArea type="data" outline="0" fieldPosition="0">
        <references count="2">
          <reference field="4294967294" count="1" selected="0">
            <x v="28"/>
          </reference>
          <reference field="14" count="1" selected="0">
            <x v="1"/>
          </reference>
        </references>
      </pivotArea>
    </chartFormat>
    <chartFormat chart="0" format="99" series="1">
      <pivotArea type="data" outline="0" fieldPosition="0">
        <references count="2">
          <reference field="4294967294" count="1" selected="0">
            <x v="29"/>
          </reference>
          <reference field="14" count="1" selected="0">
            <x v="1"/>
          </reference>
        </references>
      </pivotArea>
    </chartFormat>
    <chartFormat chart="0" format="100" series="1">
      <pivotArea type="data" outline="0" fieldPosition="0">
        <references count="2">
          <reference field="4294967294" count="1" selected="0">
            <x v="30"/>
          </reference>
          <reference field="14" count="1" selected="0">
            <x v="1"/>
          </reference>
        </references>
      </pivotArea>
    </chartFormat>
    <chartFormat chart="0" format="101" series="1">
      <pivotArea type="data" outline="0" fieldPosition="0">
        <references count="2">
          <reference field="4294967294" count="1" selected="0">
            <x v="31"/>
          </reference>
          <reference field="14" count="1" selected="0">
            <x v="1"/>
          </reference>
        </references>
      </pivotArea>
    </chartFormat>
    <chartFormat chart="0" format="102" series="1">
      <pivotArea type="data" outline="0" fieldPosition="0">
        <references count="2">
          <reference field="4294967294" count="1" selected="0">
            <x v="32"/>
          </reference>
          <reference field="14" count="1" selected="0">
            <x v="1"/>
          </reference>
        </references>
      </pivotArea>
    </chartFormat>
    <chartFormat chart="0" format="103" series="1">
      <pivotArea type="data" outline="0" fieldPosition="0">
        <references count="2">
          <reference field="4294967294" count="1" selected="0">
            <x v="33"/>
          </reference>
          <reference field="14" count="1" selected="0">
            <x v="1"/>
          </reference>
        </references>
      </pivotArea>
    </chartFormat>
    <chartFormat chart="0" format="104" series="1">
      <pivotArea type="data" outline="0" fieldPosition="0">
        <references count="2">
          <reference field="4294967294" count="1" selected="0">
            <x v="34"/>
          </reference>
          <reference field="14" count="1" selected="0">
            <x v="1"/>
          </reference>
        </references>
      </pivotArea>
    </chartFormat>
    <chartFormat chart="0" format="105" series="1">
      <pivotArea type="data" outline="0" fieldPosition="0">
        <references count="2">
          <reference field="4294967294" count="1" selected="0">
            <x v="35"/>
          </reference>
          <reference field="14" count="1" selected="0">
            <x v="1"/>
          </reference>
        </references>
      </pivotArea>
    </chartFormat>
    <chartFormat chart="0" format="10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10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0" format="10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109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0" format="11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5"/>
          </reference>
        </references>
      </pivotArea>
    </chartFormat>
    <chartFormat chart="0" format="111" series="1">
      <pivotArea type="data" outline="0" fieldPosition="0">
        <references count="3">
          <reference field="4294967294" count="1" selected="0">
            <x v="0"/>
          </reference>
          <reference field="5" count="1" selected="0">
            <x v="3"/>
          </reference>
          <reference field="14" count="1" selected="0">
            <x v="0"/>
          </reference>
        </references>
      </pivotArea>
    </chartFormat>
    <chartFormat chart="0" format="112" series="1">
      <pivotArea type="data" outline="0" fieldPosition="0">
        <references count="3">
          <reference field="4294967294" count="1" selected="0">
            <x v="0"/>
          </reference>
          <reference field="5" count="1" selected="0">
            <x v="3"/>
          </reference>
          <reference field="14" count="1" selected="0">
            <x v="1"/>
          </reference>
        </references>
      </pivotArea>
    </chartFormat>
    <chartFormat chart="0" format="113" series="1">
      <pivotArea type="data" outline="0" fieldPosition="0">
        <references count="3">
          <reference field="4294967294" count="1" selected="0">
            <x v="0"/>
          </reference>
          <reference field="5" count="1" selected="0">
            <x v="4"/>
          </reference>
          <reference field="14" count="1" selected="0">
            <x v="0"/>
          </reference>
        </references>
      </pivotArea>
    </chartFormat>
    <chartFormat chart="0" format="114" series="1">
      <pivotArea type="data" outline="0" fieldPosition="0">
        <references count="3">
          <reference field="4294967294" count="1" selected="0">
            <x v="0"/>
          </reference>
          <reference field="5" count="1" selected="0">
            <x v="4"/>
          </reference>
          <reference field="14" count="1" selected="0">
            <x v="1"/>
          </reference>
        </references>
      </pivotArea>
    </chartFormat>
    <chartFormat chart="0" format="115" series="1">
      <pivotArea type="data" outline="0" fieldPosition="0">
        <references count="3">
          <reference field="4294967294" count="1" selected="0">
            <x v="0"/>
          </reference>
          <reference field="5" count="1" selected="0">
            <x v="5"/>
          </reference>
          <reference field="14" count="1" selected="0">
            <x v="0"/>
          </reference>
        </references>
      </pivotArea>
    </chartFormat>
    <chartFormat chart="0" format="116" series="1">
      <pivotArea type="data" outline="0" fieldPosition="0">
        <references count="3">
          <reference field="4294967294" count="1" selected="0">
            <x v="0"/>
          </reference>
          <reference field="5" count="1" selected="0">
            <x v="5"/>
          </reference>
          <reference field="1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ission_06-29-2022_210741993" connectionId="2" xr16:uid="{935C96E0-65D6-9248-842D-4B00E827B0C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ission_06-29-2022_210647064" connectionId="1" xr16:uid="{4107303C-A8D6-2D48-B5A9-FE0D3F66F8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ission_07-01-2022_223019457" connectionId="3" xr16:uid="{289043E8-94B5-6842-BEB4-ACF0879186B1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ission_07-06-2022_223030433" connectionId="4" xr16:uid="{8B048154-8F26-9343-8E34-8E4C642F0FC1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ission_07-07-2022_212729640" connectionId="5" xr16:uid="{A05AF85E-4756-7A4C-AFE2-6FEDE4159F2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2-02-24T03:42:58.20" personId="{021A6E9C-BE56-174E-946D-50B5B00DF61B}" id="{FEC2D579-0905-7344-8B50-1321156DDE9C}">
    <text>Note these columns have been rearranged from EIA’s ordering and some have been deleted.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29F01-E260-AD41-96A1-2AD8D8915E2E}">
  <dimension ref="A1:AA100"/>
  <sheetViews>
    <sheetView workbookViewId="0">
      <pane ySplit="1" topLeftCell="A2" activePane="bottomLeft" state="frozen"/>
      <selection pane="bottomLeft" activeCell="A25" sqref="A25:XFD25"/>
    </sheetView>
  </sheetViews>
  <sheetFormatPr baseColWidth="10" defaultRowHeight="16" x14ac:dyDescent="0.2"/>
  <cols>
    <col min="1" max="1" width="5.5" bestFit="1" customWidth="1"/>
    <col min="2" max="2" width="13.5" bestFit="1" customWidth="1"/>
    <col min="3" max="3" width="17.5" bestFit="1" customWidth="1"/>
    <col min="4" max="4" width="7.33203125" bestFit="1" customWidth="1"/>
    <col min="5" max="5" width="5.33203125" bestFit="1" customWidth="1"/>
    <col min="6" max="6" width="14.5" style="5" bestFit="1" customWidth="1"/>
    <col min="7" max="7" width="19.6640625" bestFit="1" customWidth="1"/>
    <col min="8" max="8" width="17.83203125" style="5" bestFit="1" customWidth="1"/>
    <col min="9" max="9" width="10.33203125" style="5" bestFit="1" customWidth="1"/>
    <col min="10" max="10" width="10.33203125" style="5" customWidth="1"/>
    <col min="11" max="11" width="11" style="3" customWidth="1"/>
    <col min="12" max="12" width="13.33203125" customWidth="1"/>
    <col min="13" max="13" width="10.5" style="5" bestFit="1" customWidth="1"/>
    <col min="14" max="14" width="10.5" style="5" customWidth="1"/>
    <col min="15" max="15" width="18.33203125" style="5" bestFit="1" customWidth="1"/>
    <col min="16" max="16" width="15.1640625" bestFit="1" customWidth="1"/>
    <col min="17" max="17" width="14.83203125" bestFit="1" customWidth="1"/>
    <col min="18" max="18" width="45.6640625" bestFit="1" customWidth="1"/>
    <col min="19" max="19" width="35.5" bestFit="1" customWidth="1"/>
    <col min="20" max="20" width="15.5" bestFit="1" customWidth="1"/>
    <col min="21" max="21" width="24.33203125" bestFit="1" customWidth="1"/>
    <col min="22" max="22" width="18.1640625" bestFit="1" customWidth="1"/>
    <col min="23" max="23" width="19.83203125" bestFit="1" customWidth="1"/>
    <col min="24" max="24" width="13.5" bestFit="1" customWidth="1"/>
    <col min="25" max="25" width="65.83203125" bestFit="1" customWidth="1"/>
    <col min="26" max="26" width="12.83203125" bestFit="1" customWidth="1"/>
    <col min="27" max="27" width="30" bestFit="1" customWidth="1"/>
  </cols>
  <sheetData>
    <row r="1" spans="1:27" s="1" customFormat="1" ht="51" x14ac:dyDescent="0.2">
      <c r="A1" s="1" t="s">
        <v>0</v>
      </c>
      <c r="B1" s="1" t="s">
        <v>18</v>
      </c>
      <c r="C1" s="1" t="s">
        <v>19</v>
      </c>
      <c r="D1" s="1" t="s">
        <v>20</v>
      </c>
      <c r="E1" s="1" t="s">
        <v>21</v>
      </c>
      <c r="F1" s="4" t="s">
        <v>22</v>
      </c>
      <c r="G1" s="1" t="s">
        <v>23</v>
      </c>
      <c r="H1" s="4" t="s">
        <v>24</v>
      </c>
      <c r="I1" s="4" t="s">
        <v>25</v>
      </c>
      <c r="J1" s="4"/>
      <c r="K1" s="2" t="s">
        <v>52</v>
      </c>
      <c r="L1" s="1" t="s">
        <v>26</v>
      </c>
      <c r="M1" s="4" t="s">
        <v>27</v>
      </c>
      <c r="N1" s="4"/>
      <c r="O1" s="4" t="s">
        <v>28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35</v>
      </c>
      <c r="W1" s="1" t="s">
        <v>36</v>
      </c>
      <c r="X1" s="1" t="s">
        <v>37</v>
      </c>
      <c r="Y1" s="1" t="s">
        <v>38</v>
      </c>
      <c r="Z1" s="1" t="s">
        <v>39</v>
      </c>
      <c r="AA1" s="1" t="s">
        <v>40</v>
      </c>
    </row>
    <row r="2" spans="1:27" x14ac:dyDescent="0.2">
      <c r="A2" t="s">
        <v>1</v>
      </c>
      <c r="B2" t="s">
        <v>11</v>
      </c>
      <c r="C2">
        <v>8224</v>
      </c>
      <c r="D2">
        <v>1</v>
      </c>
      <c r="E2">
        <v>2012</v>
      </c>
      <c r="F2" s="5">
        <v>5754.1</v>
      </c>
      <c r="G2">
        <v>12</v>
      </c>
      <c r="H2" s="5">
        <v>928134.58</v>
      </c>
      <c r="I2" s="5">
        <v>2893.482</v>
      </c>
      <c r="K2" s="3">
        <f t="shared" ref="K2:K33" si="0">IF(IFERROR(I2*2000/O2,NA())=0,"",IFERROR(I2*2000/O2,NA()))</f>
        <v>0.71979611181493264</v>
      </c>
      <c r="L2">
        <v>0.28770000000000001</v>
      </c>
      <c r="M2" s="5">
        <v>1181.2380000000001</v>
      </c>
      <c r="O2" s="5">
        <v>8039726.6739999996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5</v>
      </c>
      <c r="V2" t="s">
        <v>12</v>
      </c>
      <c r="Y2" t="s">
        <v>13</v>
      </c>
      <c r="Z2" t="s">
        <v>14</v>
      </c>
    </row>
    <row r="3" spans="1:27" x14ac:dyDescent="0.2">
      <c r="A3" t="s">
        <v>1</v>
      </c>
      <c r="B3" t="s">
        <v>11</v>
      </c>
      <c r="C3">
        <v>8224</v>
      </c>
      <c r="D3">
        <v>1</v>
      </c>
      <c r="E3">
        <v>2013</v>
      </c>
      <c r="F3" s="5">
        <v>7531.88</v>
      </c>
      <c r="G3">
        <v>12</v>
      </c>
      <c r="H3" s="5">
        <v>1348975.88</v>
      </c>
      <c r="I3" s="5">
        <v>5123.241</v>
      </c>
      <c r="K3" s="3">
        <f t="shared" si="0"/>
        <v>0.82605486785482662</v>
      </c>
      <c r="L3">
        <v>0.26179999999999998</v>
      </c>
      <c r="M3" s="5">
        <v>1669.4259999999999</v>
      </c>
      <c r="O3" s="5">
        <v>12404117.933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5</v>
      </c>
      <c r="V3" t="s">
        <v>12</v>
      </c>
      <c r="Y3" t="s">
        <v>13</v>
      </c>
      <c r="Z3" t="s">
        <v>14</v>
      </c>
    </row>
    <row r="4" spans="1:27" x14ac:dyDescent="0.2">
      <c r="A4" t="s">
        <v>1</v>
      </c>
      <c r="B4" t="s">
        <v>11</v>
      </c>
      <c r="C4">
        <v>8224</v>
      </c>
      <c r="D4">
        <v>1</v>
      </c>
      <c r="E4">
        <v>2014</v>
      </c>
      <c r="F4" s="5">
        <v>7739.59</v>
      </c>
      <c r="G4">
        <v>12</v>
      </c>
      <c r="H4" s="5">
        <v>1662292.51</v>
      </c>
      <c r="I4" s="5">
        <v>6363.4639999999999</v>
      </c>
      <c r="K4" s="3">
        <f t="shared" si="0"/>
        <v>0.83415489748048632</v>
      </c>
      <c r="L4">
        <v>0.2878</v>
      </c>
      <c r="M4" s="5">
        <v>2243.4679999999998</v>
      </c>
      <c r="O4" s="5">
        <v>15257271.807</v>
      </c>
      <c r="P4" t="s">
        <v>41</v>
      </c>
      <c r="Q4" t="s">
        <v>42</v>
      </c>
      <c r="R4" t="s">
        <v>43</v>
      </c>
      <c r="S4" t="s">
        <v>44</v>
      </c>
      <c r="T4" t="s">
        <v>45</v>
      </c>
      <c r="U4" t="s">
        <v>5</v>
      </c>
      <c r="V4" t="s">
        <v>12</v>
      </c>
      <c r="Y4" t="s">
        <v>13</v>
      </c>
      <c r="Z4" t="s">
        <v>14</v>
      </c>
    </row>
    <row r="5" spans="1:27" x14ac:dyDescent="0.2">
      <c r="A5" t="s">
        <v>1</v>
      </c>
      <c r="B5" t="s">
        <v>11</v>
      </c>
      <c r="C5">
        <v>8224</v>
      </c>
      <c r="D5">
        <v>1</v>
      </c>
      <c r="E5">
        <v>2015</v>
      </c>
      <c r="F5" s="5">
        <v>7662.21</v>
      </c>
      <c r="G5">
        <v>12</v>
      </c>
      <c r="H5" s="5">
        <v>1256559.67</v>
      </c>
      <c r="I5" s="5">
        <v>4469.7619999999997</v>
      </c>
      <c r="K5" s="3">
        <f t="shared" si="0"/>
        <v>0.7736242908961436</v>
      </c>
      <c r="L5">
        <v>0.29320000000000002</v>
      </c>
      <c r="M5" s="5">
        <v>1688.366</v>
      </c>
      <c r="O5" s="5">
        <v>11555381.733999999</v>
      </c>
      <c r="P5" t="s">
        <v>41</v>
      </c>
      <c r="Q5" t="s">
        <v>42</v>
      </c>
      <c r="R5" t="s">
        <v>43</v>
      </c>
      <c r="S5" t="s">
        <v>44</v>
      </c>
      <c r="T5" t="s">
        <v>45</v>
      </c>
      <c r="U5" t="s">
        <v>5</v>
      </c>
      <c r="V5" t="s">
        <v>12</v>
      </c>
      <c r="Y5" t="s">
        <v>13</v>
      </c>
      <c r="Z5" t="s">
        <v>14</v>
      </c>
    </row>
    <row r="6" spans="1:27" x14ac:dyDescent="0.2">
      <c r="A6" t="s">
        <v>1</v>
      </c>
      <c r="B6" t="s">
        <v>11</v>
      </c>
      <c r="C6">
        <v>8224</v>
      </c>
      <c r="D6">
        <v>1</v>
      </c>
      <c r="E6">
        <v>2016</v>
      </c>
      <c r="F6" s="5">
        <v>3433.09</v>
      </c>
      <c r="G6">
        <v>12</v>
      </c>
      <c r="H6" s="5">
        <v>557936.6</v>
      </c>
      <c r="I6" s="5">
        <v>1847.8630000000001</v>
      </c>
      <c r="K6" s="3">
        <f t="shared" si="0"/>
        <v>0.75544718950553591</v>
      </c>
      <c r="L6">
        <v>0.32050000000000001</v>
      </c>
      <c r="M6" s="5">
        <v>797.00099999999998</v>
      </c>
      <c r="O6" s="5">
        <v>4892103.7120000003</v>
      </c>
      <c r="P6" t="s">
        <v>41</v>
      </c>
      <c r="Q6" t="s">
        <v>42</v>
      </c>
      <c r="R6" t="s">
        <v>43</v>
      </c>
      <c r="S6" t="s">
        <v>44</v>
      </c>
      <c r="T6" t="s">
        <v>45</v>
      </c>
      <c r="U6" t="s">
        <v>5</v>
      </c>
      <c r="V6" t="s">
        <v>12</v>
      </c>
      <c r="Y6" t="s">
        <v>13</v>
      </c>
      <c r="Z6" t="s">
        <v>14</v>
      </c>
    </row>
    <row r="7" spans="1:27" x14ac:dyDescent="0.2">
      <c r="A7" t="s">
        <v>1</v>
      </c>
      <c r="B7" t="s">
        <v>11</v>
      </c>
      <c r="C7">
        <v>8224</v>
      </c>
      <c r="D7">
        <v>1</v>
      </c>
      <c r="E7">
        <v>2017</v>
      </c>
      <c r="F7" s="5">
        <v>2326.96</v>
      </c>
      <c r="G7">
        <v>12</v>
      </c>
      <c r="H7" s="5">
        <v>353877.45</v>
      </c>
      <c r="I7" s="5">
        <v>1232.4100000000001</v>
      </c>
      <c r="K7" s="3">
        <f t="shared" si="0"/>
        <v>0.75744490754894023</v>
      </c>
      <c r="L7">
        <v>0.3654</v>
      </c>
      <c r="M7" s="5">
        <v>587.20399999999995</v>
      </c>
      <c r="O7" s="5">
        <v>3254124.4589999998</v>
      </c>
      <c r="P7" t="s">
        <v>41</v>
      </c>
      <c r="Q7" t="s">
        <v>42</v>
      </c>
      <c r="R7" t="s">
        <v>43</v>
      </c>
      <c r="S7" t="s">
        <v>44</v>
      </c>
      <c r="T7" t="s">
        <v>45</v>
      </c>
      <c r="U7" t="s">
        <v>5</v>
      </c>
      <c r="V7" t="s">
        <v>12</v>
      </c>
      <c r="Y7" t="s">
        <v>13</v>
      </c>
      <c r="Z7" t="s">
        <v>14</v>
      </c>
    </row>
    <row r="8" spans="1:27" x14ac:dyDescent="0.2">
      <c r="A8" t="s">
        <v>1</v>
      </c>
      <c r="B8" t="s">
        <v>11</v>
      </c>
      <c r="C8">
        <v>8224</v>
      </c>
      <c r="D8">
        <v>1</v>
      </c>
      <c r="E8">
        <v>2018</v>
      </c>
      <c r="F8" s="5">
        <v>3870.4</v>
      </c>
      <c r="G8">
        <v>12</v>
      </c>
      <c r="H8" s="5">
        <v>677681.35</v>
      </c>
      <c r="I8" s="5">
        <v>2356.752</v>
      </c>
      <c r="J8" s="5">
        <f>AVERAGE(I6:I8)</f>
        <v>1812.3416666666665</v>
      </c>
      <c r="K8" s="3">
        <f t="shared" si="0"/>
        <v>0.76394434319369919</v>
      </c>
      <c r="L8">
        <v>0.32650000000000001</v>
      </c>
      <c r="M8" s="5">
        <v>1026.665</v>
      </c>
      <c r="O8" s="5">
        <v>6169957.3300000001</v>
      </c>
      <c r="P8" t="s">
        <v>41</v>
      </c>
      <c r="Q8" t="s">
        <v>42</v>
      </c>
      <c r="R8" t="s">
        <v>43</v>
      </c>
      <c r="S8" t="s">
        <v>44</v>
      </c>
      <c r="T8" t="s">
        <v>45</v>
      </c>
      <c r="U8" t="s">
        <v>5</v>
      </c>
      <c r="V8" t="s">
        <v>12</v>
      </c>
      <c r="Y8" t="s">
        <v>13</v>
      </c>
      <c r="Z8" t="s">
        <v>14</v>
      </c>
    </row>
    <row r="9" spans="1:27" x14ac:dyDescent="0.2">
      <c r="A9" t="s">
        <v>1</v>
      </c>
      <c r="B9" t="s">
        <v>11</v>
      </c>
      <c r="C9">
        <v>8224</v>
      </c>
      <c r="D9">
        <v>1</v>
      </c>
      <c r="E9">
        <v>2019</v>
      </c>
      <c r="F9" s="5">
        <v>7518.06</v>
      </c>
      <c r="G9">
        <v>12</v>
      </c>
      <c r="H9" s="5">
        <v>1202709.42</v>
      </c>
      <c r="I9" s="5">
        <v>4041.0140000000001</v>
      </c>
      <c r="K9" s="3">
        <f t="shared" si="0"/>
        <v>0.72602906403158907</v>
      </c>
      <c r="L9">
        <v>0.3523</v>
      </c>
      <c r="M9" s="5">
        <v>1963.05</v>
      </c>
      <c r="O9" s="5">
        <v>11131824.331</v>
      </c>
      <c r="P9" t="s">
        <v>41</v>
      </c>
      <c r="Q9" t="s">
        <v>42</v>
      </c>
      <c r="R9" t="s">
        <v>43</v>
      </c>
      <c r="S9" t="s">
        <v>44</v>
      </c>
      <c r="T9" t="s">
        <v>45</v>
      </c>
      <c r="U9" t="s">
        <v>5</v>
      </c>
      <c r="V9" t="s">
        <v>12</v>
      </c>
      <c r="Y9" t="s">
        <v>13</v>
      </c>
      <c r="Z9" t="s">
        <v>14</v>
      </c>
    </row>
    <row r="10" spans="1:27" x14ac:dyDescent="0.2">
      <c r="A10" t="s">
        <v>1</v>
      </c>
      <c r="B10" t="s">
        <v>11</v>
      </c>
      <c r="C10">
        <v>8224</v>
      </c>
      <c r="D10">
        <v>1</v>
      </c>
      <c r="E10">
        <v>2020</v>
      </c>
      <c r="F10" s="5">
        <v>3698.34</v>
      </c>
      <c r="G10">
        <v>12</v>
      </c>
      <c r="H10" s="5">
        <v>442284.27</v>
      </c>
      <c r="I10" s="5">
        <v>1458.3989999999999</v>
      </c>
      <c r="K10" s="3">
        <f t="shared" si="0"/>
        <v>0.68937203411027448</v>
      </c>
      <c r="L10">
        <v>0.31900000000000001</v>
      </c>
      <c r="M10" s="5">
        <v>679.10199999999998</v>
      </c>
      <c r="O10" s="5">
        <v>4231094.1780000003</v>
      </c>
      <c r="P10" t="s">
        <v>41</v>
      </c>
      <c r="Q10" t="s">
        <v>42</v>
      </c>
      <c r="R10" t="s">
        <v>43</v>
      </c>
      <c r="S10" t="s">
        <v>44</v>
      </c>
      <c r="T10" t="s">
        <v>45</v>
      </c>
      <c r="U10" t="s">
        <v>5</v>
      </c>
      <c r="V10" t="s">
        <v>12</v>
      </c>
      <c r="Y10" t="s">
        <v>13</v>
      </c>
      <c r="Z10" t="s">
        <v>14</v>
      </c>
    </row>
    <row r="11" spans="1:27" x14ac:dyDescent="0.2">
      <c r="A11" t="s">
        <v>1</v>
      </c>
      <c r="B11" t="s">
        <v>11</v>
      </c>
      <c r="C11">
        <v>8224</v>
      </c>
      <c r="D11">
        <v>1</v>
      </c>
      <c r="E11">
        <v>2021</v>
      </c>
      <c r="F11" s="5">
        <v>4796.63</v>
      </c>
      <c r="G11">
        <v>12</v>
      </c>
      <c r="H11" s="5">
        <v>621368.89</v>
      </c>
      <c r="I11" s="5">
        <v>1645.7529999999999</v>
      </c>
      <c r="J11" s="5">
        <f>AVERAGE(I9:I11)</f>
        <v>2381.7220000000002</v>
      </c>
      <c r="K11" s="3">
        <f t="shared" si="0"/>
        <v>0.57699447216427691</v>
      </c>
      <c r="L11">
        <v>0.32479999999999998</v>
      </c>
      <c r="M11" s="5">
        <v>938.22799999999995</v>
      </c>
      <c r="O11" s="5">
        <v>5704571.1160000004</v>
      </c>
      <c r="P11" t="s">
        <v>41</v>
      </c>
      <c r="Q11" t="s">
        <v>42</v>
      </c>
      <c r="R11" t="s">
        <v>43</v>
      </c>
      <c r="S11" t="s">
        <v>44</v>
      </c>
      <c r="T11" t="s">
        <v>45</v>
      </c>
      <c r="U11" t="s">
        <v>5</v>
      </c>
      <c r="V11" t="s">
        <v>12</v>
      </c>
      <c r="Y11" t="s">
        <v>13</v>
      </c>
      <c r="Z11" t="s">
        <v>14</v>
      </c>
    </row>
    <row r="12" spans="1:27" x14ac:dyDescent="0.2">
      <c r="A12" t="s">
        <v>1</v>
      </c>
      <c r="B12" t="s">
        <v>11</v>
      </c>
      <c r="C12">
        <v>8224</v>
      </c>
      <c r="D12">
        <v>1</v>
      </c>
      <c r="E12">
        <v>2022</v>
      </c>
      <c r="F12" s="5">
        <v>1131.3800000000001</v>
      </c>
      <c r="G12">
        <v>3</v>
      </c>
      <c r="H12" s="5">
        <v>123390.39</v>
      </c>
      <c r="I12" s="5">
        <v>405.851</v>
      </c>
      <c r="K12" s="3">
        <f t="shared" si="0"/>
        <v>0.64214911928270713</v>
      </c>
      <c r="L12">
        <v>0.25369999999999998</v>
      </c>
      <c r="M12" s="5">
        <v>169.708</v>
      </c>
      <c r="O12" s="5">
        <v>1264039.7309999999</v>
      </c>
      <c r="P12" t="s">
        <v>41</v>
      </c>
      <c r="Q12" t="s">
        <v>42</v>
      </c>
      <c r="R12" t="s">
        <v>43</v>
      </c>
      <c r="S12" t="s">
        <v>44</v>
      </c>
      <c r="T12" t="s">
        <v>45</v>
      </c>
      <c r="U12" t="s">
        <v>5</v>
      </c>
      <c r="V12" t="s">
        <v>12</v>
      </c>
      <c r="Y12" t="s">
        <v>13</v>
      </c>
      <c r="Z12" t="s">
        <v>14</v>
      </c>
    </row>
    <row r="13" spans="1:27" x14ac:dyDescent="0.2">
      <c r="A13" t="s">
        <v>1</v>
      </c>
      <c r="B13" t="s">
        <v>11</v>
      </c>
      <c r="C13">
        <v>8224</v>
      </c>
      <c r="D13">
        <v>2</v>
      </c>
      <c r="E13">
        <v>2012</v>
      </c>
      <c r="F13" s="5">
        <v>6234.6</v>
      </c>
      <c r="G13">
        <v>12</v>
      </c>
      <c r="H13" s="5">
        <v>886669.62</v>
      </c>
      <c r="I13" s="5">
        <v>772.88499999999999</v>
      </c>
      <c r="K13" s="3">
        <f t="shared" si="0"/>
        <v>0.18321358260734191</v>
      </c>
      <c r="L13">
        <v>0.27210000000000001</v>
      </c>
      <c r="M13" s="5">
        <v>1278.0340000000001</v>
      </c>
      <c r="O13" s="5">
        <v>8436983.6449999996</v>
      </c>
      <c r="P13" t="s">
        <v>41</v>
      </c>
      <c r="Q13" t="s">
        <v>42</v>
      </c>
      <c r="R13" t="s">
        <v>43</v>
      </c>
      <c r="S13" t="s">
        <v>44</v>
      </c>
      <c r="T13" t="s">
        <v>45</v>
      </c>
      <c r="U13" t="s">
        <v>5</v>
      </c>
      <c r="V13" t="s">
        <v>12</v>
      </c>
      <c r="X13" t="s">
        <v>15</v>
      </c>
      <c r="Y13" t="s">
        <v>13</v>
      </c>
      <c r="Z13" t="s">
        <v>14</v>
      </c>
    </row>
    <row r="14" spans="1:27" x14ac:dyDescent="0.2">
      <c r="A14" t="s">
        <v>1</v>
      </c>
      <c r="B14" t="s">
        <v>11</v>
      </c>
      <c r="C14">
        <v>8224</v>
      </c>
      <c r="D14">
        <v>2</v>
      </c>
      <c r="E14">
        <v>2013</v>
      </c>
      <c r="F14" s="5">
        <v>7622.97</v>
      </c>
      <c r="G14">
        <v>12</v>
      </c>
      <c r="H14" s="5">
        <v>1437127.17</v>
      </c>
      <c r="I14" s="5">
        <v>1542.6890000000001</v>
      </c>
      <c r="K14" s="3">
        <f t="shared" si="0"/>
        <v>0.2202471386122592</v>
      </c>
      <c r="L14">
        <v>0.30109999999999998</v>
      </c>
      <c r="M14" s="5">
        <v>2197.5410000000002</v>
      </c>
      <c r="O14" s="5">
        <v>14008708.669</v>
      </c>
      <c r="P14" t="s">
        <v>41</v>
      </c>
      <c r="Q14" t="s">
        <v>42</v>
      </c>
      <c r="R14" t="s">
        <v>43</v>
      </c>
      <c r="S14" t="s">
        <v>44</v>
      </c>
      <c r="T14" t="s">
        <v>45</v>
      </c>
      <c r="U14" t="s">
        <v>5</v>
      </c>
      <c r="V14" t="s">
        <v>12</v>
      </c>
      <c r="X14" t="s">
        <v>15</v>
      </c>
      <c r="Y14" t="s">
        <v>13</v>
      </c>
      <c r="Z14" t="s">
        <v>14</v>
      </c>
    </row>
    <row r="15" spans="1:27" x14ac:dyDescent="0.2">
      <c r="A15" t="s">
        <v>1</v>
      </c>
      <c r="B15" t="s">
        <v>11</v>
      </c>
      <c r="C15">
        <v>8224</v>
      </c>
      <c r="D15">
        <v>2</v>
      </c>
      <c r="E15">
        <v>2014</v>
      </c>
      <c r="F15" s="5">
        <v>6372.23</v>
      </c>
      <c r="G15">
        <v>12</v>
      </c>
      <c r="H15" s="5">
        <v>1340467.8999999999</v>
      </c>
      <c r="I15" s="5">
        <v>1453.9870000000001</v>
      </c>
      <c r="K15" s="3">
        <f t="shared" si="0"/>
        <v>0.22160339412225721</v>
      </c>
      <c r="L15">
        <v>0.3261</v>
      </c>
      <c r="M15" s="5">
        <v>2228.951</v>
      </c>
      <c r="O15" s="5">
        <v>13122425.365</v>
      </c>
      <c r="P15" t="s">
        <v>41</v>
      </c>
      <c r="Q15" t="s">
        <v>42</v>
      </c>
      <c r="R15" t="s">
        <v>43</v>
      </c>
      <c r="S15" t="s">
        <v>44</v>
      </c>
      <c r="T15" t="s">
        <v>45</v>
      </c>
      <c r="U15" t="s">
        <v>5</v>
      </c>
      <c r="V15" t="s">
        <v>12</v>
      </c>
      <c r="X15" t="s">
        <v>15</v>
      </c>
      <c r="Y15" t="s">
        <v>13</v>
      </c>
      <c r="Z15" t="s">
        <v>14</v>
      </c>
    </row>
    <row r="16" spans="1:27" x14ac:dyDescent="0.2">
      <c r="A16" t="s">
        <v>1</v>
      </c>
      <c r="B16" t="s">
        <v>11</v>
      </c>
      <c r="C16">
        <v>8224</v>
      </c>
      <c r="D16">
        <v>2</v>
      </c>
      <c r="E16">
        <v>2015</v>
      </c>
      <c r="F16" s="5">
        <v>2115.6799999999998</v>
      </c>
      <c r="G16">
        <v>12</v>
      </c>
      <c r="H16" s="5">
        <v>328736.98</v>
      </c>
      <c r="I16" s="5">
        <v>412.73099999999999</v>
      </c>
      <c r="K16" s="3">
        <f t="shared" si="0"/>
        <v>0.2302038251343051</v>
      </c>
      <c r="L16">
        <v>0.29420000000000002</v>
      </c>
      <c r="M16" s="5">
        <v>579.78</v>
      </c>
      <c r="O16" s="5">
        <v>3585787.5060000001</v>
      </c>
      <c r="P16" t="s">
        <v>41</v>
      </c>
      <c r="Q16" t="s">
        <v>42</v>
      </c>
      <c r="R16" t="s">
        <v>43</v>
      </c>
      <c r="S16" t="s">
        <v>44</v>
      </c>
      <c r="T16" t="s">
        <v>45</v>
      </c>
      <c r="U16" t="s">
        <v>5</v>
      </c>
      <c r="V16" t="s">
        <v>12</v>
      </c>
      <c r="X16" t="s">
        <v>15</v>
      </c>
      <c r="Y16" t="s">
        <v>13</v>
      </c>
      <c r="Z16" t="s">
        <v>14</v>
      </c>
    </row>
    <row r="17" spans="1:26" x14ac:dyDescent="0.2">
      <c r="A17" t="s">
        <v>1</v>
      </c>
      <c r="B17" t="s">
        <v>11</v>
      </c>
      <c r="C17">
        <v>8224</v>
      </c>
      <c r="D17">
        <v>2</v>
      </c>
      <c r="E17">
        <v>2016</v>
      </c>
      <c r="F17" s="5">
        <v>3134.21</v>
      </c>
      <c r="G17">
        <v>12</v>
      </c>
      <c r="H17" s="5">
        <v>535464.68999999994</v>
      </c>
      <c r="I17" s="5">
        <v>431.34300000000002</v>
      </c>
      <c r="K17" s="3">
        <f t="shared" si="0"/>
        <v>0.15730312795322349</v>
      </c>
      <c r="L17">
        <v>0.29089999999999999</v>
      </c>
      <c r="M17" s="5">
        <v>838.62300000000005</v>
      </c>
      <c r="O17" s="5">
        <v>5484226.6090000002</v>
      </c>
      <c r="P17" t="s">
        <v>41</v>
      </c>
      <c r="Q17" t="s">
        <v>42</v>
      </c>
      <c r="R17" t="s">
        <v>43</v>
      </c>
      <c r="S17" t="s">
        <v>44</v>
      </c>
      <c r="T17" t="s">
        <v>45</v>
      </c>
      <c r="U17" t="s">
        <v>5</v>
      </c>
      <c r="V17" t="s">
        <v>12</v>
      </c>
      <c r="X17" t="s">
        <v>15</v>
      </c>
      <c r="Y17" t="s">
        <v>13</v>
      </c>
      <c r="Z17" t="s">
        <v>14</v>
      </c>
    </row>
    <row r="18" spans="1:26" x14ac:dyDescent="0.2">
      <c r="A18" t="s">
        <v>1</v>
      </c>
      <c r="B18" t="s">
        <v>11</v>
      </c>
      <c r="C18">
        <v>8224</v>
      </c>
      <c r="D18">
        <v>2</v>
      </c>
      <c r="E18">
        <v>2017</v>
      </c>
      <c r="F18" s="5">
        <v>2441.08</v>
      </c>
      <c r="G18">
        <v>12</v>
      </c>
      <c r="H18" s="5">
        <v>403651.71</v>
      </c>
      <c r="I18" s="5">
        <v>355.52600000000001</v>
      </c>
      <c r="K18" s="3">
        <f t="shared" si="0"/>
        <v>0.16950331887923645</v>
      </c>
      <c r="L18">
        <v>0.29720000000000002</v>
      </c>
      <c r="M18" s="5">
        <v>674.47900000000004</v>
      </c>
      <c r="O18" s="5">
        <v>4194914.9119999995</v>
      </c>
      <c r="P18" t="s">
        <v>41</v>
      </c>
      <c r="Q18" t="s">
        <v>42</v>
      </c>
      <c r="R18" t="s">
        <v>43</v>
      </c>
      <c r="S18" t="s">
        <v>44</v>
      </c>
      <c r="T18" t="s">
        <v>45</v>
      </c>
      <c r="U18" t="s">
        <v>5</v>
      </c>
      <c r="V18" t="s">
        <v>12</v>
      </c>
      <c r="X18" t="s">
        <v>15</v>
      </c>
      <c r="Y18" t="s">
        <v>13</v>
      </c>
      <c r="Z18" t="s">
        <v>14</v>
      </c>
    </row>
    <row r="19" spans="1:26" x14ac:dyDescent="0.2">
      <c r="A19" t="s">
        <v>1</v>
      </c>
      <c r="B19" t="s">
        <v>11</v>
      </c>
      <c r="C19">
        <v>8224</v>
      </c>
      <c r="D19">
        <v>2</v>
      </c>
      <c r="E19">
        <v>2018</v>
      </c>
      <c r="F19" s="5">
        <v>5292.2</v>
      </c>
      <c r="G19">
        <v>12</v>
      </c>
      <c r="H19" s="5">
        <v>977502.09</v>
      </c>
      <c r="I19" s="5">
        <v>715.798</v>
      </c>
      <c r="J19" s="5">
        <f>AVERAGE(I17:I19)</f>
        <v>500.88899999999995</v>
      </c>
      <c r="K19" s="3">
        <f t="shared" si="0"/>
        <v>0.15396680239687346</v>
      </c>
      <c r="L19">
        <v>0.30730000000000002</v>
      </c>
      <c r="M19" s="5">
        <v>1492.5840000000001</v>
      </c>
      <c r="O19" s="5">
        <v>9298082.2990000006</v>
      </c>
      <c r="P19" t="s">
        <v>41</v>
      </c>
      <c r="Q19" t="s">
        <v>42</v>
      </c>
      <c r="R19" t="s">
        <v>43</v>
      </c>
      <c r="S19" t="s">
        <v>44</v>
      </c>
      <c r="T19" t="s">
        <v>45</v>
      </c>
      <c r="U19" t="s">
        <v>5</v>
      </c>
      <c r="V19" t="s">
        <v>12</v>
      </c>
      <c r="X19" t="s">
        <v>15</v>
      </c>
      <c r="Y19" t="s">
        <v>13</v>
      </c>
      <c r="Z19" t="s">
        <v>14</v>
      </c>
    </row>
    <row r="20" spans="1:26" x14ac:dyDescent="0.2">
      <c r="A20" t="s">
        <v>1</v>
      </c>
      <c r="B20" t="s">
        <v>11</v>
      </c>
      <c r="C20">
        <v>8224</v>
      </c>
      <c r="D20">
        <v>2</v>
      </c>
      <c r="E20">
        <v>2019</v>
      </c>
      <c r="F20" s="5">
        <v>4199.91</v>
      </c>
      <c r="G20">
        <v>12</v>
      </c>
      <c r="H20" s="5">
        <v>709566.27</v>
      </c>
      <c r="I20" s="5">
        <v>516.68499999999995</v>
      </c>
      <c r="K20" s="3">
        <f t="shared" si="0"/>
        <v>0.15649138513062169</v>
      </c>
      <c r="L20">
        <v>0.2893</v>
      </c>
      <c r="M20" s="5">
        <v>1024.415</v>
      </c>
      <c r="O20" s="5">
        <v>6603366.6909999996</v>
      </c>
      <c r="P20" t="s">
        <v>41</v>
      </c>
      <c r="Q20" t="s">
        <v>42</v>
      </c>
      <c r="R20" t="s">
        <v>43</v>
      </c>
      <c r="S20" t="s">
        <v>44</v>
      </c>
      <c r="T20" t="s">
        <v>45</v>
      </c>
      <c r="U20" t="s">
        <v>5</v>
      </c>
      <c r="V20" t="s">
        <v>12</v>
      </c>
      <c r="X20" t="s">
        <v>15</v>
      </c>
      <c r="Y20" t="s">
        <v>13</v>
      </c>
      <c r="Z20" t="s">
        <v>14</v>
      </c>
    </row>
    <row r="21" spans="1:26" x14ac:dyDescent="0.2">
      <c r="A21" t="s">
        <v>1</v>
      </c>
      <c r="B21" t="s">
        <v>11</v>
      </c>
      <c r="C21">
        <v>8224</v>
      </c>
      <c r="D21">
        <v>2</v>
      </c>
      <c r="E21">
        <v>2020</v>
      </c>
      <c r="F21" s="5">
        <v>4341.46</v>
      </c>
      <c r="G21">
        <v>12</v>
      </c>
      <c r="H21" s="5">
        <v>642580.81000000006</v>
      </c>
      <c r="I21" s="5">
        <v>460.68200000000002</v>
      </c>
      <c r="K21" s="3">
        <f t="shared" si="0"/>
        <v>0.14937913655557167</v>
      </c>
      <c r="L21">
        <v>0.30109999999999998</v>
      </c>
      <c r="M21" s="5">
        <v>966.90800000000002</v>
      </c>
      <c r="O21" s="5">
        <v>6167956.3909999998</v>
      </c>
      <c r="P21" t="s">
        <v>41</v>
      </c>
      <c r="Q21" t="s">
        <v>42</v>
      </c>
      <c r="R21" t="s">
        <v>43</v>
      </c>
      <c r="S21" t="s">
        <v>44</v>
      </c>
      <c r="T21" t="s">
        <v>45</v>
      </c>
      <c r="U21" t="s">
        <v>5</v>
      </c>
      <c r="V21" t="s">
        <v>12</v>
      </c>
      <c r="X21" t="s">
        <v>15</v>
      </c>
      <c r="Y21" t="s">
        <v>13</v>
      </c>
      <c r="Z21" t="s">
        <v>14</v>
      </c>
    </row>
    <row r="22" spans="1:26" x14ac:dyDescent="0.2">
      <c r="A22" t="s">
        <v>1</v>
      </c>
      <c r="B22" t="s">
        <v>11</v>
      </c>
      <c r="C22">
        <v>8224</v>
      </c>
      <c r="D22">
        <v>2</v>
      </c>
      <c r="E22">
        <v>2021</v>
      </c>
      <c r="F22" s="5">
        <v>6668.09</v>
      </c>
      <c r="G22">
        <v>12</v>
      </c>
      <c r="H22" s="5">
        <v>1177824.99</v>
      </c>
      <c r="I22" s="5">
        <v>747.03599999999994</v>
      </c>
      <c r="J22" s="5">
        <f>AVERAGE(I20:I22)</f>
        <v>574.80099999999993</v>
      </c>
      <c r="K22" s="3">
        <f t="shared" si="0"/>
        <v>0.13132665810880209</v>
      </c>
      <c r="L22">
        <v>0.25119999999999998</v>
      </c>
      <c r="M22" s="5">
        <v>1455.375</v>
      </c>
      <c r="O22" s="5">
        <v>11376760.982999999</v>
      </c>
      <c r="P22" t="s">
        <v>41</v>
      </c>
      <c r="Q22" t="s">
        <v>42</v>
      </c>
      <c r="R22" t="s">
        <v>43</v>
      </c>
      <c r="S22" t="s">
        <v>44</v>
      </c>
      <c r="T22" t="s">
        <v>45</v>
      </c>
      <c r="U22" t="s">
        <v>5</v>
      </c>
      <c r="V22" t="s">
        <v>12</v>
      </c>
      <c r="X22" t="s">
        <v>15</v>
      </c>
      <c r="Y22" t="s">
        <v>13</v>
      </c>
      <c r="Z22" t="s">
        <v>14</v>
      </c>
    </row>
    <row r="23" spans="1:26" x14ac:dyDescent="0.2">
      <c r="A23" t="s">
        <v>1</v>
      </c>
      <c r="B23" t="s">
        <v>11</v>
      </c>
      <c r="C23">
        <v>8224</v>
      </c>
      <c r="D23">
        <v>2</v>
      </c>
      <c r="E23">
        <v>2022</v>
      </c>
      <c r="F23" s="5">
        <v>1656.99</v>
      </c>
      <c r="G23">
        <v>3</v>
      </c>
      <c r="H23" s="5">
        <v>209935.18</v>
      </c>
      <c r="I23" s="5">
        <v>150.78800000000001</v>
      </c>
      <c r="K23" s="3">
        <f t="shared" si="0"/>
        <v>0.14336218994174513</v>
      </c>
      <c r="L23">
        <v>0.251</v>
      </c>
      <c r="M23" s="5">
        <v>280.71100000000001</v>
      </c>
      <c r="O23" s="5">
        <v>2103595.0980000002</v>
      </c>
      <c r="P23" t="s">
        <v>41</v>
      </c>
      <c r="Q23" t="s">
        <v>42</v>
      </c>
      <c r="R23" t="s">
        <v>43</v>
      </c>
      <c r="S23" t="s">
        <v>44</v>
      </c>
      <c r="T23" t="s">
        <v>45</v>
      </c>
      <c r="U23" t="s">
        <v>5</v>
      </c>
      <c r="V23" t="s">
        <v>12</v>
      </c>
      <c r="X23" t="s">
        <v>15</v>
      </c>
      <c r="Y23" t="s">
        <v>13</v>
      </c>
      <c r="Z23" t="s">
        <v>14</v>
      </c>
    </row>
    <row r="24" spans="1:26" x14ac:dyDescent="0.2">
      <c r="A24" t="s">
        <v>1</v>
      </c>
      <c r="B24" t="s">
        <v>2</v>
      </c>
      <c r="C24">
        <v>2336</v>
      </c>
      <c r="D24">
        <v>3</v>
      </c>
      <c r="E24">
        <v>2012</v>
      </c>
      <c r="F24" s="5">
        <v>1045.52</v>
      </c>
      <c r="G24">
        <v>12</v>
      </c>
      <c r="H24" s="5">
        <v>34654.82</v>
      </c>
      <c r="I24" s="5">
        <v>0.124</v>
      </c>
      <c r="K24" s="3">
        <f t="shared" si="0"/>
        <v>6.0213090582769506E-4</v>
      </c>
      <c r="L24">
        <v>0.28410000000000002</v>
      </c>
      <c r="M24" s="5">
        <v>63.960999999999999</v>
      </c>
      <c r="O24" s="5">
        <v>411870.571</v>
      </c>
      <c r="P24" t="s">
        <v>49</v>
      </c>
      <c r="Q24" t="s">
        <v>42</v>
      </c>
      <c r="R24" t="s">
        <v>44</v>
      </c>
      <c r="S24" t="s">
        <v>44</v>
      </c>
      <c r="T24" t="s">
        <v>45</v>
      </c>
      <c r="U24" t="s">
        <v>5</v>
      </c>
      <c r="V24" t="s">
        <v>4</v>
      </c>
      <c r="W24" t="s">
        <v>3</v>
      </c>
    </row>
    <row r="25" spans="1:26" x14ac:dyDescent="0.2">
      <c r="A25" t="s">
        <v>1</v>
      </c>
      <c r="B25" t="s">
        <v>2</v>
      </c>
      <c r="C25">
        <v>2336</v>
      </c>
      <c r="D25">
        <v>3</v>
      </c>
      <c r="E25">
        <v>2013</v>
      </c>
      <c r="F25" s="5">
        <v>5294.52</v>
      </c>
      <c r="G25">
        <v>12</v>
      </c>
      <c r="H25" s="5">
        <v>203795.79</v>
      </c>
      <c r="I25" s="5">
        <v>0.68600000000000005</v>
      </c>
      <c r="K25" s="3">
        <f t="shared" si="0"/>
        <v>6.0026086322097216E-4</v>
      </c>
      <c r="L25">
        <v>0.31430000000000002</v>
      </c>
      <c r="M25" s="5">
        <v>366.928</v>
      </c>
      <c r="O25" s="5">
        <v>2285672.92</v>
      </c>
      <c r="P25" t="s">
        <v>49</v>
      </c>
      <c r="Q25" t="s">
        <v>42</v>
      </c>
      <c r="R25" t="s">
        <v>44</v>
      </c>
      <c r="S25" t="s">
        <v>44</v>
      </c>
      <c r="T25" t="s">
        <v>45</v>
      </c>
      <c r="U25" t="s">
        <v>5</v>
      </c>
      <c r="V25" t="s">
        <v>4</v>
      </c>
      <c r="W25" t="s">
        <v>3</v>
      </c>
    </row>
    <row r="26" spans="1:26" x14ac:dyDescent="0.2">
      <c r="A26" t="s">
        <v>1</v>
      </c>
      <c r="B26" t="s">
        <v>2</v>
      </c>
      <c r="C26">
        <v>2336</v>
      </c>
      <c r="D26">
        <v>3</v>
      </c>
      <c r="E26">
        <v>2014</v>
      </c>
      <c r="F26" s="5">
        <v>3108.47</v>
      </c>
      <c r="G26">
        <v>12</v>
      </c>
      <c r="H26" s="5">
        <v>122310.62</v>
      </c>
      <c r="I26" s="5">
        <v>0.41599999999999998</v>
      </c>
      <c r="K26" s="3">
        <f t="shared" si="0"/>
        <v>6.0006637267794689E-4</v>
      </c>
      <c r="L26">
        <v>0.27310000000000001</v>
      </c>
      <c r="M26" s="5">
        <v>204.62200000000001</v>
      </c>
      <c r="O26" s="5">
        <v>1386513.2890000001</v>
      </c>
      <c r="P26" t="s">
        <v>49</v>
      </c>
      <c r="Q26" t="s">
        <v>42</v>
      </c>
      <c r="R26" t="s">
        <v>44</v>
      </c>
      <c r="S26" t="s">
        <v>44</v>
      </c>
      <c r="T26" t="s">
        <v>45</v>
      </c>
      <c r="U26" t="s">
        <v>5</v>
      </c>
      <c r="V26" t="s">
        <v>4</v>
      </c>
      <c r="W26" t="s">
        <v>3</v>
      </c>
    </row>
    <row r="27" spans="1:26" x14ac:dyDescent="0.2">
      <c r="A27" t="s">
        <v>1</v>
      </c>
      <c r="B27" t="s">
        <v>2</v>
      </c>
      <c r="C27">
        <v>2336</v>
      </c>
      <c r="D27">
        <v>3</v>
      </c>
      <c r="E27">
        <v>2015</v>
      </c>
      <c r="F27" s="5">
        <v>1697.35</v>
      </c>
      <c r="G27">
        <v>12</v>
      </c>
      <c r="H27" s="5">
        <v>85141.64</v>
      </c>
      <c r="I27" s="5">
        <v>0.28000000000000003</v>
      </c>
      <c r="K27" s="3">
        <f t="shared" si="0"/>
        <v>6.0038613190802807E-4</v>
      </c>
      <c r="L27">
        <v>0.14000000000000001</v>
      </c>
      <c r="M27" s="5">
        <v>67.399000000000001</v>
      </c>
      <c r="O27" s="5">
        <v>932733.07</v>
      </c>
      <c r="P27" t="s">
        <v>49</v>
      </c>
      <c r="Q27" t="s">
        <v>42</v>
      </c>
      <c r="R27" t="s">
        <v>44</v>
      </c>
      <c r="S27" t="s">
        <v>44</v>
      </c>
      <c r="T27" t="s">
        <v>45</v>
      </c>
      <c r="U27" t="s">
        <v>5</v>
      </c>
      <c r="V27" t="s">
        <v>4</v>
      </c>
    </row>
    <row r="28" spans="1:26" x14ac:dyDescent="0.2">
      <c r="A28" t="s">
        <v>1</v>
      </c>
      <c r="B28" t="s">
        <v>2</v>
      </c>
      <c r="C28">
        <v>2336</v>
      </c>
      <c r="D28">
        <v>3</v>
      </c>
      <c r="E28">
        <v>2016</v>
      </c>
      <c r="F28" s="5">
        <v>2094.41</v>
      </c>
      <c r="G28">
        <v>12</v>
      </c>
      <c r="H28" s="5">
        <v>98024.9</v>
      </c>
      <c r="I28" s="5">
        <v>0.33200000000000002</v>
      </c>
      <c r="K28" s="3">
        <f t="shared" si="0"/>
        <v>6.0089688892278202E-4</v>
      </c>
      <c r="L28">
        <v>0.13739999999999999</v>
      </c>
      <c r="M28" s="5">
        <v>77.188000000000002</v>
      </c>
      <c r="O28" s="5">
        <v>1105014.8740000001</v>
      </c>
      <c r="P28" t="s">
        <v>49</v>
      </c>
      <c r="Q28" t="s">
        <v>42</v>
      </c>
      <c r="R28" t="s">
        <v>44</v>
      </c>
      <c r="S28" t="s">
        <v>44</v>
      </c>
      <c r="T28" t="s">
        <v>45</v>
      </c>
      <c r="U28" t="s">
        <v>5</v>
      </c>
      <c r="V28" t="s">
        <v>4</v>
      </c>
    </row>
    <row r="29" spans="1:26" x14ac:dyDescent="0.2">
      <c r="A29" t="s">
        <v>1</v>
      </c>
      <c r="B29" t="s">
        <v>2</v>
      </c>
      <c r="C29">
        <v>2336</v>
      </c>
      <c r="D29">
        <v>3</v>
      </c>
      <c r="E29">
        <v>2017</v>
      </c>
      <c r="F29" s="5">
        <v>1534.79</v>
      </c>
      <c r="G29">
        <v>12</v>
      </c>
      <c r="H29" s="5">
        <v>76955.240000000005</v>
      </c>
      <c r="I29" s="5">
        <v>0.27200000000000002</v>
      </c>
      <c r="K29" s="3">
        <f t="shared" si="0"/>
        <v>6.0104539649033506E-4</v>
      </c>
      <c r="L29">
        <v>0.13300000000000001</v>
      </c>
      <c r="M29" s="5">
        <v>60.802</v>
      </c>
      <c r="O29" s="5">
        <v>905089.70400000003</v>
      </c>
      <c r="P29" t="s">
        <v>49</v>
      </c>
      <c r="Q29" t="s">
        <v>42</v>
      </c>
      <c r="R29" t="s">
        <v>44</v>
      </c>
      <c r="S29" t="s">
        <v>44</v>
      </c>
      <c r="T29" t="s">
        <v>45</v>
      </c>
      <c r="U29" t="s">
        <v>5</v>
      </c>
      <c r="V29" t="s">
        <v>4</v>
      </c>
    </row>
    <row r="30" spans="1:26" x14ac:dyDescent="0.2">
      <c r="A30" t="s">
        <v>1</v>
      </c>
      <c r="B30" t="s">
        <v>2</v>
      </c>
      <c r="C30">
        <v>2336</v>
      </c>
      <c r="D30">
        <v>3</v>
      </c>
      <c r="E30">
        <v>2018</v>
      </c>
      <c r="F30" s="5">
        <v>2966.37</v>
      </c>
      <c r="G30">
        <v>12</v>
      </c>
      <c r="H30" s="5">
        <v>149735.04999999999</v>
      </c>
      <c r="I30" s="5">
        <v>0.51900000000000002</v>
      </c>
      <c r="K30" s="3">
        <f t="shared" si="0"/>
        <v>6.0035053114121969E-4</v>
      </c>
      <c r="L30">
        <v>0.12920000000000001</v>
      </c>
      <c r="M30" s="5">
        <v>113.76300000000001</v>
      </c>
      <c r="O30" s="5">
        <v>1728989.892</v>
      </c>
      <c r="P30" t="s">
        <v>49</v>
      </c>
      <c r="Q30" t="s">
        <v>42</v>
      </c>
      <c r="R30" t="s">
        <v>44</v>
      </c>
      <c r="S30" t="s">
        <v>44</v>
      </c>
      <c r="T30" t="s">
        <v>45</v>
      </c>
      <c r="U30" t="s">
        <v>5</v>
      </c>
      <c r="V30" t="s">
        <v>4</v>
      </c>
    </row>
    <row r="31" spans="1:26" x14ac:dyDescent="0.2">
      <c r="A31" t="s">
        <v>1</v>
      </c>
      <c r="B31" t="s">
        <v>2</v>
      </c>
      <c r="C31">
        <v>2336</v>
      </c>
      <c r="D31">
        <v>3</v>
      </c>
      <c r="E31">
        <v>2019</v>
      </c>
      <c r="F31" s="5">
        <v>7355.68</v>
      </c>
      <c r="G31">
        <v>12</v>
      </c>
      <c r="H31" s="5">
        <v>303212.45</v>
      </c>
      <c r="I31" s="5">
        <v>1.0509999999999999</v>
      </c>
      <c r="K31" s="3">
        <f t="shared" si="0"/>
        <v>6.0002591723743988E-4</v>
      </c>
      <c r="L31">
        <v>0.1338</v>
      </c>
      <c r="M31" s="5">
        <v>229.54400000000001</v>
      </c>
      <c r="O31" s="5">
        <v>3503182.0120000001</v>
      </c>
      <c r="P31" t="s">
        <v>49</v>
      </c>
      <c r="Q31" t="s">
        <v>42</v>
      </c>
      <c r="R31" t="s">
        <v>44</v>
      </c>
      <c r="S31" t="s">
        <v>44</v>
      </c>
      <c r="T31" t="s">
        <v>45</v>
      </c>
      <c r="U31" t="s">
        <v>5</v>
      </c>
      <c r="V31" t="s">
        <v>4</v>
      </c>
    </row>
    <row r="32" spans="1:26" x14ac:dyDescent="0.2">
      <c r="A32" t="s">
        <v>1</v>
      </c>
      <c r="B32" t="s">
        <v>2</v>
      </c>
      <c r="C32">
        <v>2336</v>
      </c>
      <c r="D32">
        <v>3</v>
      </c>
      <c r="E32">
        <v>2020</v>
      </c>
      <c r="F32" s="5">
        <v>6530.57</v>
      </c>
      <c r="G32">
        <v>12</v>
      </c>
      <c r="H32" s="5">
        <v>278110.59999999998</v>
      </c>
      <c r="I32" s="5">
        <v>0.96799999999999997</v>
      </c>
      <c r="K32" s="3">
        <f t="shared" si="0"/>
        <v>6.0022799685263261E-4</v>
      </c>
      <c r="L32">
        <v>0.1305</v>
      </c>
      <c r="M32" s="5">
        <v>210.06299999999999</v>
      </c>
      <c r="O32" s="5">
        <v>3225441.0159999998</v>
      </c>
      <c r="P32" t="s">
        <v>49</v>
      </c>
      <c r="Q32" t="s">
        <v>42</v>
      </c>
      <c r="R32" t="s">
        <v>44</v>
      </c>
      <c r="S32" t="s">
        <v>44</v>
      </c>
      <c r="T32" t="s">
        <v>45</v>
      </c>
      <c r="U32" t="s">
        <v>5</v>
      </c>
      <c r="V32" t="s">
        <v>4</v>
      </c>
    </row>
    <row r="33" spans="1:25" x14ac:dyDescent="0.2">
      <c r="A33" t="s">
        <v>1</v>
      </c>
      <c r="B33" t="s">
        <v>2</v>
      </c>
      <c r="C33">
        <v>2336</v>
      </c>
      <c r="D33">
        <v>3</v>
      </c>
      <c r="E33">
        <v>2021</v>
      </c>
      <c r="F33" s="5">
        <v>2009.13</v>
      </c>
      <c r="G33">
        <v>12</v>
      </c>
      <c r="H33" s="5">
        <v>98178.93</v>
      </c>
      <c r="I33" s="5">
        <v>0.34100000000000003</v>
      </c>
      <c r="K33" s="3">
        <f t="shared" si="0"/>
        <v>6.00376954858066E-4</v>
      </c>
      <c r="L33">
        <v>0.126</v>
      </c>
      <c r="M33" s="5">
        <v>72.456999999999994</v>
      </c>
      <c r="N33" s="5">
        <f>AVERAGE(M29:M33)</f>
        <v>137.32580000000002</v>
      </c>
      <c r="O33" s="5">
        <v>1135952.9950000001</v>
      </c>
      <c r="P33" t="s">
        <v>49</v>
      </c>
      <c r="Q33" t="s">
        <v>42</v>
      </c>
      <c r="R33" t="s">
        <v>44</v>
      </c>
      <c r="S33" t="s">
        <v>44</v>
      </c>
      <c r="T33" t="s">
        <v>45</v>
      </c>
      <c r="U33" t="s">
        <v>5</v>
      </c>
      <c r="V33" t="s">
        <v>4</v>
      </c>
    </row>
    <row r="34" spans="1:25" x14ac:dyDescent="0.2">
      <c r="A34" t="s">
        <v>1</v>
      </c>
      <c r="B34" t="s">
        <v>2</v>
      </c>
      <c r="C34">
        <v>2336</v>
      </c>
      <c r="D34">
        <v>3</v>
      </c>
      <c r="E34">
        <v>2022</v>
      </c>
      <c r="F34" s="5">
        <v>479.18</v>
      </c>
      <c r="G34">
        <v>3</v>
      </c>
      <c r="H34" s="5">
        <v>16116.95</v>
      </c>
      <c r="I34" s="5">
        <v>6.2E-2</v>
      </c>
      <c r="K34" s="3">
        <f t="shared" ref="K34:K60" si="1">IF(IFERROR(I34*2000/O34,NA())=0,"",IFERROR(I34*2000/O34,NA()))</f>
        <v>5.9829120986067282E-4</v>
      </c>
      <c r="L34">
        <v>0.1298</v>
      </c>
      <c r="M34" s="5">
        <v>13.731</v>
      </c>
      <c r="N34" s="37">
        <f>AVERAGE(L29:L33)</f>
        <v>0.1305</v>
      </c>
      <c r="O34" s="5">
        <v>207256.93100000001</v>
      </c>
      <c r="P34" t="s">
        <v>49</v>
      </c>
      <c r="Q34" t="s">
        <v>42</v>
      </c>
      <c r="R34" t="s">
        <v>44</v>
      </c>
      <c r="S34" t="s">
        <v>44</v>
      </c>
      <c r="T34" t="s">
        <v>45</v>
      </c>
      <c r="U34" t="s">
        <v>5</v>
      </c>
      <c r="V34" t="s">
        <v>4</v>
      </c>
    </row>
    <row r="35" spans="1:25" x14ac:dyDescent="0.2">
      <c r="A35" t="s">
        <v>1</v>
      </c>
      <c r="B35" t="s">
        <v>2</v>
      </c>
      <c r="C35">
        <v>2336</v>
      </c>
      <c r="D35">
        <v>4</v>
      </c>
      <c r="E35">
        <v>2012</v>
      </c>
      <c r="F35" s="5">
        <v>200.54</v>
      </c>
      <c r="G35">
        <v>12</v>
      </c>
      <c r="H35" s="5">
        <v>8275.93</v>
      </c>
      <c r="I35" s="5">
        <v>3.3000000000000002E-2</v>
      </c>
      <c r="K35" s="3">
        <f t="shared" si="1"/>
        <v>6.0135441962560609E-4</v>
      </c>
      <c r="L35">
        <v>5.5300000000000002E-2</v>
      </c>
      <c r="M35" s="5">
        <v>1.8280000000000001</v>
      </c>
      <c r="O35" s="5">
        <v>109752.249</v>
      </c>
      <c r="P35" t="s">
        <v>49</v>
      </c>
      <c r="Q35" t="s">
        <v>42</v>
      </c>
      <c r="R35" t="s">
        <v>44</v>
      </c>
      <c r="S35" t="s">
        <v>44</v>
      </c>
      <c r="T35" t="s">
        <v>45</v>
      </c>
      <c r="U35" t="s">
        <v>7</v>
      </c>
      <c r="V35" t="s">
        <v>4</v>
      </c>
      <c r="W35" t="s">
        <v>6</v>
      </c>
      <c r="Y35" t="s">
        <v>8</v>
      </c>
    </row>
    <row r="36" spans="1:25" x14ac:dyDescent="0.2">
      <c r="A36" t="s">
        <v>1</v>
      </c>
      <c r="B36" t="s">
        <v>2</v>
      </c>
      <c r="C36">
        <v>2336</v>
      </c>
      <c r="D36">
        <v>4</v>
      </c>
      <c r="E36">
        <v>2013</v>
      </c>
      <c r="F36" s="5">
        <v>363.2</v>
      </c>
      <c r="G36">
        <v>12</v>
      </c>
      <c r="H36" s="5">
        <v>13627.98</v>
      </c>
      <c r="I36" s="5">
        <v>5.6000000000000001E-2</v>
      </c>
      <c r="K36" s="3">
        <f t="shared" si="1"/>
        <v>6.0271148380469305E-4</v>
      </c>
      <c r="L36">
        <v>4.6899999999999997E-2</v>
      </c>
      <c r="M36" s="5">
        <v>2.7370000000000001</v>
      </c>
      <c r="O36" s="5">
        <v>185826.889</v>
      </c>
      <c r="P36" t="s">
        <v>49</v>
      </c>
      <c r="Q36" t="s">
        <v>42</v>
      </c>
      <c r="R36" t="s">
        <v>44</v>
      </c>
      <c r="S36" t="s">
        <v>44</v>
      </c>
      <c r="T36" t="s">
        <v>45</v>
      </c>
      <c r="U36" t="s">
        <v>7</v>
      </c>
      <c r="V36" t="s">
        <v>4</v>
      </c>
      <c r="W36" t="s">
        <v>6</v>
      </c>
      <c r="Y36" t="s">
        <v>8</v>
      </c>
    </row>
    <row r="37" spans="1:25" x14ac:dyDescent="0.2">
      <c r="A37" t="s">
        <v>1</v>
      </c>
      <c r="B37" t="s">
        <v>2</v>
      </c>
      <c r="C37">
        <v>2336</v>
      </c>
      <c r="D37">
        <v>4</v>
      </c>
      <c r="E37">
        <v>2014</v>
      </c>
      <c r="F37" s="5">
        <v>197.71</v>
      </c>
      <c r="G37">
        <v>12</v>
      </c>
      <c r="H37" s="5">
        <v>7621.29</v>
      </c>
      <c r="I37" s="5">
        <v>3.2000000000000001E-2</v>
      </c>
      <c r="K37" s="3">
        <f t="shared" si="1"/>
        <v>5.9987979346251194E-4</v>
      </c>
      <c r="L37">
        <v>4.5999999999999999E-2</v>
      </c>
      <c r="M37" s="5">
        <v>1.7230000000000001</v>
      </c>
      <c r="O37" s="5">
        <v>106688.041</v>
      </c>
      <c r="P37" t="s">
        <v>49</v>
      </c>
      <c r="Q37" t="s">
        <v>42</v>
      </c>
      <c r="R37" t="s">
        <v>44</v>
      </c>
      <c r="S37" t="s">
        <v>44</v>
      </c>
      <c r="T37" t="s">
        <v>45</v>
      </c>
      <c r="U37" t="s">
        <v>7</v>
      </c>
      <c r="V37" t="s">
        <v>4</v>
      </c>
      <c r="W37" t="s">
        <v>6</v>
      </c>
      <c r="Y37" t="s">
        <v>8</v>
      </c>
    </row>
    <row r="38" spans="1:25" x14ac:dyDescent="0.2">
      <c r="A38" t="s">
        <v>1</v>
      </c>
      <c r="B38" t="s">
        <v>2</v>
      </c>
      <c r="C38">
        <v>2336</v>
      </c>
      <c r="D38">
        <v>4</v>
      </c>
      <c r="E38">
        <v>2015</v>
      </c>
      <c r="F38" s="5">
        <v>466.75</v>
      </c>
      <c r="G38">
        <v>12</v>
      </c>
      <c r="H38" s="5">
        <v>19135.73</v>
      </c>
      <c r="I38" s="5">
        <v>0.08</v>
      </c>
      <c r="K38" s="3">
        <f t="shared" si="1"/>
        <v>5.9874602748382722E-4</v>
      </c>
      <c r="L38">
        <v>3.85E-2</v>
      </c>
      <c r="M38" s="5">
        <v>4.0469999999999997</v>
      </c>
      <c r="O38" s="5">
        <v>267225.15500000003</v>
      </c>
      <c r="P38" t="s">
        <v>49</v>
      </c>
      <c r="Q38" t="s">
        <v>42</v>
      </c>
      <c r="R38" t="s">
        <v>44</v>
      </c>
      <c r="S38" t="s">
        <v>44</v>
      </c>
      <c r="T38" t="s">
        <v>45</v>
      </c>
      <c r="U38" t="s">
        <v>7</v>
      </c>
      <c r="V38" t="s">
        <v>4</v>
      </c>
      <c r="W38" t="s">
        <v>6</v>
      </c>
      <c r="Y38" t="s">
        <v>8</v>
      </c>
    </row>
    <row r="39" spans="1:25" x14ac:dyDescent="0.2">
      <c r="A39" t="s">
        <v>1</v>
      </c>
      <c r="B39" t="s">
        <v>2</v>
      </c>
      <c r="C39">
        <v>2336</v>
      </c>
      <c r="D39">
        <v>4</v>
      </c>
      <c r="E39">
        <v>2016</v>
      </c>
      <c r="F39" s="5">
        <v>578.38</v>
      </c>
      <c r="G39">
        <v>12</v>
      </c>
      <c r="H39" s="5">
        <v>30352.99</v>
      </c>
      <c r="I39" s="5">
        <v>0.11600000000000001</v>
      </c>
      <c r="K39" s="3">
        <f t="shared" si="1"/>
        <v>6.015361537657503E-4</v>
      </c>
      <c r="L39">
        <v>4.2099999999999999E-2</v>
      </c>
      <c r="M39" s="5">
        <v>5.6669999999999998</v>
      </c>
      <c r="O39" s="5">
        <v>385679.22899999999</v>
      </c>
      <c r="P39" t="s">
        <v>49</v>
      </c>
      <c r="Q39" t="s">
        <v>42</v>
      </c>
      <c r="R39" t="s">
        <v>44</v>
      </c>
      <c r="S39" t="s">
        <v>44</v>
      </c>
      <c r="T39" t="s">
        <v>45</v>
      </c>
      <c r="U39" t="s">
        <v>7</v>
      </c>
      <c r="V39" t="s">
        <v>4</v>
      </c>
      <c r="W39" t="s">
        <v>6</v>
      </c>
      <c r="Y39" t="s">
        <v>8</v>
      </c>
    </row>
    <row r="40" spans="1:25" x14ac:dyDescent="0.2">
      <c r="A40" t="s">
        <v>1</v>
      </c>
      <c r="B40" t="s">
        <v>2</v>
      </c>
      <c r="C40">
        <v>2336</v>
      </c>
      <c r="D40">
        <v>4</v>
      </c>
      <c r="E40">
        <v>2017</v>
      </c>
      <c r="F40" s="5">
        <v>953.83</v>
      </c>
      <c r="G40">
        <v>12</v>
      </c>
      <c r="H40" s="5">
        <v>49070.96</v>
      </c>
      <c r="I40" s="5">
        <v>0.188</v>
      </c>
      <c r="K40" s="3">
        <f t="shared" si="1"/>
        <v>5.9969621112476083E-4</v>
      </c>
      <c r="L40">
        <v>3.9699999999999999E-2</v>
      </c>
      <c r="M40" s="5">
        <v>8.7560000000000002</v>
      </c>
      <c r="O40" s="5">
        <v>626984.11800000002</v>
      </c>
      <c r="P40" t="s">
        <v>49</v>
      </c>
      <c r="Q40" t="s">
        <v>42</v>
      </c>
      <c r="R40" t="s">
        <v>44</v>
      </c>
      <c r="S40" t="s">
        <v>44</v>
      </c>
      <c r="T40" t="s">
        <v>45</v>
      </c>
      <c r="U40" t="s">
        <v>7</v>
      </c>
      <c r="V40" t="s">
        <v>4</v>
      </c>
      <c r="W40" t="s">
        <v>6</v>
      </c>
      <c r="Y40" t="s">
        <v>8</v>
      </c>
    </row>
    <row r="41" spans="1:25" x14ac:dyDescent="0.2">
      <c r="A41" t="s">
        <v>1</v>
      </c>
      <c r="B41" t="s">
        <v>2</v>
      </c>
      <c r="C41">
        <v>2336</v>
      </c>
      <c r="D41">
        <v>4</v>
      </c>
      <c r="E41">
        <v>2018</v>
      </c>
      <c r="F41" s="5">
        <v>2423.6999999999998</v>
      </c>
      <c r="G41">
        <v>12</v>
      </c>
      <c r="H41" s="5">
        <v>123691.24</v>
      </c>
      <c r="I41" s="5">
        <v>0.48899999999999999</v>
      </c>
      <c r="K41" s="3">
        <f t="shared" si="1"/>
        <v>6.0038045630685132E-4</v>
      </c>
      <c r="L41">
        <v>3.3399999999999999E-2</v>
      </c>
      <c r="M41" s="5">
        <v>21.501000000000001</v>
      </c>
      <c r="O41" s="5">
        <v>1628967.0819999999</v>
      </c>
      <c r="P41" t="s">
        <v>49</v>
      </c>
      <c r="Q41" t="s">
        <v>42</v>
      </c>
      <c r="R41" t="s">
        <v>44</v>
      </c>
      <c r="S41" t="s">
        <v>44</v>
      </c>
      <c r="T41" t="s">
        <v>45</v>
      </c>
      <c r="U41" t="s">
        <v>7</v>
      </c>
      <c r="V41" t="s">
        <v>4</v>
      </c>
      <c r="W41" t="s">
        <v>6</v>
      </c>
      <c r="Y41" t="s">
        <v>8</v>
      </c>
    </row>
    <row r="42" spans="1:25" x14ac:dyDescent="0.2">
      <c r="A42" t="s">
        <v>1</v>
      </c>
      <c r="B42" t="s">
        <v>2</v>
      </c>
      <c r="C42">
        <v>2336</v>
      </c>
      <c r="D42">
        <v>4</v>
      </c>
      <c r="E42">
        <v>2019</v>
      </c>
      <c r="F42" s="5">
        <v>2231.42</v>
      </c>
      <c r="G42">
        <v>12</v>
      </c>
      <c r="H42" s="5">
        <v>116033.82</v>
      </c>
      <c r="I42" s="5">
        <v>0.437</v>
      </c>
      <c r="K42" s="3">
        <f t="shared" si="1"/>
        <v>5.9952559169512904E-4</v>
      </c>
      <c r="L42">
        <v>3.5700000000000003E-2</v>
      </c>
      <c r="M42" s="5">
        <v>18.931000000000001</v>
      </c>
      <c r="O42" s="5">
        <v>1457819.3359999999</v>
      </c>
      <c r="P42" t="s">
        <v>49</v>
      </c>
      <c r="Q42" t="s">
        <v>42</v>
      </c>
      <c r="R42" t="s">
        <v>44</v>
      </c>
      <c r="S42" t="s">
        <v>44</v>
      </c>
      <c r="T42" t="s">
        <v>45</v>
      </c>
      <c r="U42" t="s">
        <v>7</v>
      </c>
      <c r="V42" t="s">
        <v>4</v>
      </c>
      <c r="W42" t="s">
        <v>6</v>
      </c>
      <c r="Y42" t="s">
        <v>8</v>
      </c>
    </row>
    <row r="43" spans="1:25" x14ac:dyDescent="0.2">
      <c r="A43" t="s">
        <v>1</v>
      </c>
      <c r="B43" t="s">
        <v>2</v>
      </c>
      <c r="C43">
        <v>2336</v>
      </c>
      <c r="D43">
        <v>4</v>
      </c>
      <c r="E43">
        <v>2020</v>
      </c>
      <c r="F43" s="5">
        <v>1957.1</v>
      </c>
      <c r="G43">
        <v>12</v>
      </c>
      <c r="H43" s="5">
        <v>94968.91</v>
      </c>
      <c r="I43" s="5">
        <v>0.36299999999999999</v>
      </c>
      <c r="K43" s="3">
        <f t="shared" si="1"/>
        <v>6.0026416336005659E-4</v>
      </c>
      <c r="L43">
        <v>3.5799999999999998E-2</v>
      </c>
      <c r="M43" s="5">
        <v>16.378</v>
      </c>
      <c r="O43" s="5">
        <v>1209467.5049999999</v>
      </c>
      <c r="P43" t="s">
        <v>49</v>
      </c>
      <c r="Q43" t="s">
        <v>42</v>
      </c>
      <c r="R43" t="s">
        <v>44</v>
      </c>
      <c r="S43" t="s">
        <v>44</v>
      </c>
      <c r="T43" t="s">
        <v>45</v>
      </c>
      <c r="U43" t="s">
        <v>7</v>
      </c>
      <c r="V43" t="s">
        <v>4</v>
      </c>
      <c r="W43" t="s">
        <v>6</v>
      </c>
      <c r="Y43" t="s">
        <v>8</v>
      </c>
    </row>
    <row r="44" spans="1:25" x14ac:dyDescent="0.2">
      <c r="A44" t="s">
        <v>1</v>
      </c>
      <c r="B44" t="s">
        <v>2</v>
      </c>
      <c r="C44">
        <v>2336</v>
      </c>
      <c r="D44">
        <v>4</v>
      </c>
      <c r="E44">
        <v>2021</v>
      </c>
      <c r="F44" s="5">
        <v>1412.67</v>
      </c>
      <c r="G44">
        <v>12</v>
      </c>
      <c r="H44" s="5">
        <v>69721.100000000006</v>
      </c>
      <c r="I44" s="5">
        <v>0.26800000000000002</v>
      </c>
      <c r="K44" s="3">
        <f t="shared" si="1"/>
        <v>6.0026163344002021E-4</v>
      </c>
      <c r="L44">
        <v>4.58E-2</v>
      </c>
      <c r="M44" s="5">
        <v>14.744999999999999</v>
      </c>
      <c r="O44" s="5">
        <v>892943.96</v>
      </c>
      <c r="P44" t="s">
        <v>49</v>
      </c>
      <c r="Q44" t="s">
        <v>42</v>
      </c>
      <c r="R44" t="s">
        <v>44</v>
      </c>
      <c r="S44" t="s">
        <v>44</v>
      </c>
      <c r="T44" t="s">
        <v>45</v>
      </c>
      <c r="U44" t="s">
        <v>7</v>
      </c>
      <c r="V44" t="s">
        <v>4</v>
      </c>
      <c r="W44" t="s">
        <v>6</v>
      </c>
      <c r="Y44" t="s">
        <v>8</v>
      </c>
    </row>
    <row r="45" spans="1:25" x14ac:dyDescent="0.2">
      <c r="A45" t="s">
        <v>1</v>
      </c>
      <c r="B45" t="s">
        <v>2</v>
      </c>
      <c r="C45">
        <v>2336</v>
      </c>
      <c r="D45">
        <v>4</v>
      </c>
      <c r="E45">
        <v>2022</v>
      </c>
      <c r="F45" s="5">
        <v>876.4</v>
      </c>
      <c r="G45">
        <v>3</v>
      </c>
      <c r="H45" s="5">
        <v>37362.160000000003</v>
      </c>
      <c r="I45" s="5">
        <v>0.152</v>
      </c>
      <c r="K45" s="3">
        <f t="shared" si="1"/>
        <v>5.9907366224924913E-4</v>
      </c>
      <c r="L45">
        <v>3.1300000000000001E-2</v>
      </c>
      <c r="M45" s="5">
        <v>7.4809999999999999</v>
      </c>
      <c r="O45" s="5">
        <v>507450.11700000003</v>
      </c>
      <c r="P45" t="s">
        <v>49</v>
      </c>
      <c r="Q45" t="s">
        <v>42</v>
      </c>
      <c r="R45" t="s">
        <v>44</v>
      </c>
      <c r="S45" t="s">
        <v>44</v>
      </c>
      <c r="T45" t="s">
        <v>45</v>
      </c>
      <c r="U45" t="s">
        <v>7</v>
      </c>
      <c r="V45" t="s">
        <v>4</v>
      </c>
      <c r="W45" t="s">
        <v>6</v>
      </c>
      <c r="Y45" t="s">
        <v>8</v>
      </c>
    </row>
    <row r="46" spans="1:25" x14ac:dyDescent="0.2">
      <c r="A46" t="s">
        <v>1</v>
      </c>
      <c r="B46" t="s">
        <v>2</v>
      </c>
      <c r="C46">
        <v>2336</v>
      </c>
      <c r="D46">
        <v>5</v>
      </c>
      <c r="E46">
        <v>2012</v>
      </c>
      <c r="F46" s="5">
        <v>189.84</v>
      </c>
      <c r="G46">
        <v>12</v>
      </c>
      <c r="H46" s="5">
        <v>8059.87</v>
      </c>
      <c r="I46" s="5">
        <v>3.2000000000000001E-2</v>
      </c>
      <c r="K46" s="3">
        <f t="shared" si="1"/>
        <v>5.9826028899262387E-4</v>
      </c>
      <c r="L46">
        <v>5.5899999999999998E-2</v>
      </c>
      <c r="M46" s="5">
        <v>1.919</v>
      </c>
      <c r="O46" s="5">
        <v>106976.848</v>
      </c>
      <c r="P46" t="s">
        <v>49</v>
      </c>
      <c r="Q46" t="s">
        <v>42</v>
      </c>
      <c r="R46" t="s">
        <v>44</v>
      </c>
      <c r="S46" t="s">
        <v>44</v>
      </c>
      <c r="T46" t="s">
        <v>45</v>
      </c>
      <c r="U46" t="s">
        <v>7</v>
      </c>
      <c r="V46" t="s">
        <v>4</v>
      </c>
      <c r="W46" t="s">
        <v>6</v>
      </c>
      <c r="Y46" t="s">
        <v>8</v>
      </c>
    </row>
    <row r="47" spans="1:25" x14ac:dyDescent="0.2">
      <c r="A47" t="s">
        <v>1</v>
      </c>
      <c r="B47" t="s">
        <v>2</v>
      </c>
      <c r="C47">
        <v>2336</v>
      </c>
      <c r="D47">
        <v>5</v>
      </c>
      <c r="E47">
        <v>2013</v>
      </c>
      <c r="F47" s="5">
        <v>487.49</v>
      </c>
      <c r="G47">
        <v>12</v>
      </c>
      <c r="H47" s="5">
        <v>19623.900000000001</v>
      </c>
      <c r="I47" s="5">
        <v>7.5999999999999998E-2</v>
      </c>
      <c r="K47" s="3">
        <f t="shared" si="1"/>
        <v>5.9998133584376044E-4</v>
      </c>
      <c r="L47">
        <v>5.57E-2</v>
      </c>
      <c r="M47" s="5">
        <v>4.5970000000000004</v>
      </c>
      <c r="O47" s="5">
        <v>253341.21400000001</v>
      </c>
      <c r="P47" t="s">
        <v>49</v>
      </c>
      <c r="Q47" t="s">
        <v>42</v>
      </c>
      <c r="R47" t="s">
        <v>44</v>
      </c>
      <c r="S47" t="s">
        <v>44</v>
      </c>
      <c r="T47" t="s">
        <v>45</v>
      </c>
      <c r="U47" t="s">
        <v>7</v>
      </c>
      <c r="V47" t="s">
        <v>4</v>
      </c>
      <c r="W47" t="s">
        <v>6</v>
      </c>
      <c r="Y47" t="s">
        <v>8</v>
      </c>
    </row>
    <row r="48" spans="1:25" x14ac:dyDescent="0.2">
      <c r="A48" t="s">
        <v>1</v>
      </c>
      <c r="B48" t="s">
        <v>2</v>
      </c>
      <c r="C48">
        <v>2336</v>
      </c>
      <c r="D48">
        <v>5</v>
      </c>
      <c r="E48">
        <v>2014</v>
      </c>
      <c r="F48" s="5">
        <v>231.79</v>
      </c>
      <c r="G48">
        <v>12</v>
      </c>
      <c r="H48" s="5">
        <v>9104.0300000000007</v>
      </c>
      <c r="I48" s="5">
        <v>3.7999999999999999E-2</v>
      </c>
      <c r="K48" s="3">
        <f t="shared" si="1"/>
        <v>5.9940651026294759E-4</v>
      </c>
      <c r="L48">
        <v>5.3699999999999998E-2</v>
      </c>
      <c r="M48" s="5">
        <v>2.3679999999999999</v>
      </c>
      <c r="O48" s="5">
        <v>126792.083</v>
      </c>
      <c r="P48" t="s">
        <v>49</v>
      </c>
      <c r="Q48" t="s">
        <v>42</v>
      </c>
      <c r="R48" t="s">
        <v>44</v>
      </c>
      <c r="S48" t="s">
        <v>44</v>
      </c>
      <c r="T48" t="s">
        <v>45</v>
      </c>
      <c r="U48" t="s">
        <v>7</v>
      </c>
      <c r="V48" t="s">
        <v>4</v>
      </c>
      <c r="W48" t="s">
        <v>6</v>
      </c>
      <c r="Y48" t="s">
        <v>8</v>
      </c>
    </row>
    <row r="49" spans="1:25" x14ac:dyDescent="0.2">
      <c r="A49" t="s">
        <v>1</v>
      </c>
      <c r="B49" t="s">
        <v>2</v>
      </c>
      <c r="C49">
        <v>2336</v>
      </c>
      <c r="D49">
        <v>5</v>
      </c>
      <c r="E49">
        <v>2015</v>
      </c>
      <c r="F49" s="5">
        <v>614.38</v>
      </c>
      <c r="G49">
        <v>12</v>
      </c>
      <c r="H49" s="5">
        <v>26009.08</v>
      </c>
      <c r="I49" s="5">
        <v>0.109</v>
      </c>
      <c r="K49" s="3">
        <f t="shared" si="1"/>
        <v>6.0135919259881752E-4</v>
      </c>
      <c r="L49">
        <v>3.6799999999999999E-2</v>
      </c>
      <c r="M49" s="5">
        <v>5.0830000000000002</v>
      </c>
      <c r="O49" s="5">
        <v>362512.12699999998</v>
      </c>
      <c r="P49" t="s">
        <v>49</v>
      </c>
      <c r="Q49" t="s">
        <v>42</v>
      </c>
      <c r="R49" t="s">
        <v>44</v>
      </c>
      <c r="S49" t="s">
        <v>44</v>
      </c>
      <c r="T49" t="s">
        <v>45</v>
      </c>
      <c r="U49" t="s">
        <v>7</v>
      </c>
      <c r="V49" t="s">
        <v>4</v>
      </c>
      <c r="W49" t="s">
        <v>6</v>
      </c>
      <c r="Y49" t="s">
        <v>8</v>
      </c>
    </row>
    <row r="50" spans="1:25" x14ac:dyDescent="0.2">
      <c r="A50" t="s">
        <v>1</v>
      </c>
      <c r="B50" t="s">
        <v>2</v>
      </c>
      <c r="C50">
        <v>2336</v>
      </c>
      <c r="D50">
        <v>5</v>
      </c>
      <c r="E50">
        <v>2016</v>
      </c>
      <c r="F50" s="5">
        <v>413.4</v>
      </c>
      <c r="G50">
        <v>12</v>
      </c>
      <c r="H50" s="5">
        <v>22298.84</v>
      </c>
      <c r="I50" s="5">
        <v>8.5000000000000006E-2</v>
      </c>
      <c r="K50" s="3">
        <f t="shared" si="1"/>
        <v>5.977142731130625E-4</v>
      </c>
      <c r="L50">
        <v>4.3099999999999999E-2</v>
      </c>
      <c r="M50" s="5">
        <v>4.0919999999999996</v>
      </c>
      <c r="O50" s="5">
        <v>284416.83199999999</v>
      </c>
      <c r="P50" t="s">
        <v>49</v>
      </c>
      <c r="Q50" t="s">
        <v>42</v>
      </c>
      <c r="R50" t="s">
        <v>44</v>
      </c>
      <c r="S50" t="s">
        <v>44</v>
      </c>
      <c r="T50" t="s">
        <v>45</v>
      </c>
      <c r="U50" t="s">
        <v>7</v>
      </c>
      <c r="V50" t="s">
        <v>4</v>
      </c>
      <c r="W50" t="s">
        <v>6</v>
      </c>
      <c r="Y50" t="s">
        <v>8</v>
      </c>
    </row>
    <row r="51" spans="1:25" x14ac:dyDescent="0.2">
      <c r="A51" t="s">
        <v>1</v>
      </c>
      <c r="B51" t="s">
        <v>2</v>
      </c>
      <c r="C51">
        <v>2336</v>
      </c>
      <c r="D51">
        <v>5</v>
      </c>
      <c r="E51">
        <v>2017</v>
      </c>
      <c r="F51" s="5">
        <v>784.97</v>
      </c>
      <c r="G51">
        <v>12</v>
      </c>
      <c r="H51" s="5">
        <v>40580.17</v>
      </c>
      <c r="I51" s="5">
        <v>0.15</v>
      </c>
      <c r="K51" s="3">
        <f t="shared" si="1"/>
        <v>5.9827062696029599E-4</v>
      </c>
      <c r="L51">
        <v>4.4699999999999997E-2</v>
      </c>
      <c r="M51" s="5">
        <v>7.6059999999999999</v>
      </c>
      <c r="O51" s="5">
        <v>501445.31</v>
      </c>
      <c r="P51" t="s">
        <v>49</v>
      </c>
      <c r="Q51" t="s">
        <v>42</v>
      </c>
      <c r="R51" t="s">
        <v>44</v>
      </c>
      <c r="S51" t="s">
        <v>44</v>
      </c>
      <c r="T51" t="s">
        <v>45</v>
      </c>
      <c r="U51" t="s">
        <v>7</v>
      </c>
      <c r="V51" t="s">
        <v>4</v>
      </c>
      <c r="W51" t="s">
        <v>6</v>
      </c>
      <c r="Y51" t="s">
        <v>8</v>
      </c>
    </row>
    <row r="52" spans="1:25" x14ac:dyDescent="0.2">
      <c r="A52" t="s">
        <v>1</v>
      </c>
      <c r="B52" t="s">
        <v>2</v>
      </c>
      <c r="C52">
        <v>2336</v>
      </c>
      <c r="D52">
        <v>5</v>
      </c>
      <c r="E52">
        <v>2018</v>
      </c>
      <c r="F52" s="5">
        <v>2165.0500000000002</v>
      </c>
      <c r="G52">
        <v>12</v>
      </c>
      <c r="H52" s="5">
        <v>109611</v>
      </c>
      <c r="I52" s="5">
        <v>0.435</v>
      </c>
      <c r="K52" s="3">
        <f t="shared" si="1"/>
        <v>5.9971443583826966E-4</v>
      </c>
      <c r="L52">
        <v>3.5000000000000003E-2</v>
      </c>
      <c r="M52" s="5">
        <v>20.128</v>
      </c>
      <c r="O52" s="5">
        <v>1450690.442</v>
      </c>
      <c r="P52" t="s">
        <v>49</v>
      </c>
      <c r="Q52" t="s">
        <v>42</v>
      </c>
      <c r="R52" t="s">
        <v>44</v>
      </c>
      <c r="S52" t="s">
        <v>44</v>
      </c>
      <c r="T52" t="s">
        <v>45</v>
      </c>
      <c r="U52" t="s">
        <v>7</v>
      </c>
      <c r="V52" t="s">
        <v>4</v>
      </c>
      <c r="W52" t="s">
        <v>6</v>
      </c>
      <c r="Y52" t="s">
        <v>8</v>
      </c>
    </row>
    <row r="53" spans="1:25" x14ac:dyDescent="0.2">
      <c r="A53" t="s">
        <v>1</v>
      </c>
      <c r="B53" t="s">
        <v>2</v>
      </c>
      <c r="C53">
        <v>2336</v>
      </c>
      <c r="D53">
        <v>5</v>
      </c>
      <c r="E53">
        <v>2019</v>
      </c>
      <c r="F53" s="5">
        <v>1724.34</v>
      </c>
      <c r="G53">
        <v>12</v>
      </c>
      <c r="H53" s="5">
        <v>89362.5</v>
      </c>
      <c r="I53" s="5">
        <v>0.33800000000000002</v>
      </c>
      <c r="K53" s="3">
        <f t="shared" si="1"/>
        <v>6.000236633000801E-4</v>
      </c>
      <c r="L53">
        <v>4.6199999999999998E-2</v>
      </c>
      <c r="M53" s="5">
        <v>18.928999999999998</v>
      </c>
      <c r="O53" s="5">
        <v>1126622.2339999999</v>
      </c>
      <c r="P53" t="s">
        <v>49</v>
      </c>
      <c r="Q53" t="s">
        <v>42</v>
      </c>
      <c r="R53" t="s">
        <v>44</v>
      </c>
      <c r="S53" t="s">
        <v>44</v>
      </c>
      <c r="T53" t="s">
        <v>45</v>
      </c>
      <c r="U53" t="s">
        <v>7</v>
      </c>
      <c r="V53" t="s">
        <v>4</v>
      </c>
      <c r="W53" t="s">
        <v>6</v>
      </c>
      <c r="Y53" t="s">
        <v>8</v>
      </c>
    </row>
    <row r="54" spans="1:25" x14ac:dyDescent="0.2">
      <c r="A54" t="s">
        <v>1</v>
      </c>
      <c r="B54" t="s">
        <v>2</v>
      </c>
      <c r="C54">
        <v>2336</v>
      </c>
      <c r="D54">
        <v>5</v>
      </c>
      <c r="E54">
        <v>2020</v>
      </c>
      <c r="F54" s="5">
        <v>2187.86</v>
      </c>
      <c r="G54">
        <v>12</v>
      </c>
      <c r="H54" s="5">
        <v>106936.59</v>
      </c>
      <c r="I54" s="5">
        <v>0.41699999999999998</v>
      </c>
      <c r="K54" s="3">
        <f t="shared" si="1"/>
        <v>6.0006055215348756E-4</v>
      </c>
      <c r="L54">
        <v>4.19E-2</v>
      </c>
      <c r="M54" s="5">
        <v>22.978999999999999</v>
      </c>
      <c r="O54" s="5">
        <v>1389859.7350000001</v>
      </c>
      <c r="P54" t="s">
        <v>49</v>
      </c>
      <c r="Q54" t="s">
        <v>42</v>
      </c>
      <c r="R54" t="s">
        <v>44</v>
      </c>
      <c r="S54" t="s">
        <v>44</v>
      </c>
      <c r="T54" t="s">
        <v>45</v>
      </c>
      <c r="U54" t="s">
        <v>7</v>
      </c>
      <c r="V54" t="s">
        <v>4</v>
      </c>
      <c r="W54" t="s">
        <v>6</v>
      </c>
      <c r="Y54" t="s">
        <v>8</v>
      </c>
    </row>
    <row r="55" spans="1:25" x14ac:dyDescent="0.2">
      <c r="A55" t="s">
        <v>1</v>
      </c>
      <c r="B55" t="s">
        <v>2</v>
      </c>
      <c r="C55">
        <v>2336</v>
      </c>
      <c r="D55">
        <v>5</v>
      </c>
      <c r="E55">
        <v>2021</v>
      </c>
      <c r="F55" s="5">
        <v>1601.71</v>
      </c>
      <c r="G55">
        <v>12</v>
      </c>
      <c r="H55" s="5">
        <v>74553.73</v>
      </c>
      <c r="I55" s="5">
        <v>0.29499999999999998</v>
      </c>
      <c r="K55" s="3">
        <f t="shared" si="1"/>
        <v>5.9932236468981644E-4</v>
      </c>
      <c r="L55">
        <v>4.7600000000000003E-2</v>
      </c>
      <c r="M55" s="5">
        <v>15.885999999999999</v>
      </c>
      <c r="O55" s="5">
        <v>984445.15800000005</v>
      </c>
      <c r="P55" t="s">
        <v>49</v>
      </c>
      <c r="Q55" t="s">
        <v>42</v>
      </c>
      <c r="R55" t="s">
        <v>44</v>
      </c>
      <c r="S55" t="s">
        <v>44</v>
      </c>
      <c r="T55" t="s">
        <v>45</v>
      </c>
      <c r="U55" t="s">
        <v>7</v>
      </c>
      <c r="V55" t="s">
        <v>4</v>
      </c>
      <c r="W55" t="s">
        <v>6</v>
      </c>
      <c r="Y55" t="s">
        <v>8</v>
      </c>
    </row>
    <row r="56" spans="1:25" x14ac:dyDescent="0.2">
      <c r="A56" t="s">
        <v>1</v>
      </c>
      <c r="B56" t="s">
        <v>2</v>
      </c>
      <c r="C56">
        <v>2336</v>
      </c>
      <c r="D56">
        <v>5</v>
      </c>
      <c r="E56">
        <v>2022</v>
      </c>
      <c r="F56" s="5">
        <v>197.56</v>
      </c>
      <c r="G56">
        <v>3</v>
      </c>
      <c r="H56" s="5">
        <v>8265.4</v>
      </c>
      <c r="I56" s="5">
        <v>3.4000000000000002E-2</v>
      </c>
      <c r="K56" s="3">
        <f t="shared" si="1"/>
        <v>5.962644435964044E-4</v>
      </c>
      <c r="L56">
        <v>3.39E-2</v>
      </c>
      <c r="M56" s="5">
        <v>1.6970000000000001</v>
      </c>
      <c r="O56" s="5">
        <v>114043.359</v>
      </c>
      <c r="P56" t="s">
        <v>49</v>
      </c>
      <c r="Q56" t="s">
        <v>42</v>
      </c>
      <c r="R56" t="s">
        <v>44</v>
      </c>
      <c r="S56" t="s">
        <v>44</v>
      </c>
      <c r="T56" t="s">
        <v>45</v>
      </c>
      <c r="U56" t="s">
        <v>7</v>
      </c>
      <c r="V56" t="s">
        <v>4</v>
      </c>
      <c r="W56" t="s">
        <v>6</v>
      </c>
      <c r="Y56" t="s">
        <v>8</v>
      </c>
    </row>
    <row r="57" spans="1:25" x14ac:dyDescent="0.2">
      <c r="A57" t="s">
        <v>1</v>
      </c>
      <c r="B57" t="s">
        <v>2</v>
      </c>
      <c r="C57">
        <v>2336</v>
      </c>
      <c r="D57">
        <v>6</v>
      </c>
      <c r="E57">
        <v>2012</v>
      </c>
      <c r="F57" s="5">
        <v>5095.12</v>
      </c>
      <c r="G57">
        <v>12</v>
      </c>
      <c r="H57" s="5">
        <v>328527.58</v>
      </c>
      <c r="I57" s="5">
        <v>0.83799999999999997</v>
      </c>
      <c r="K57" s="3">
        <f t="shared" si="1"/>
        <v>5.9978813071187456E-4</v>
      </c>
      <c r="L57">
        <v>0.1535</v>
      </c>
      <c r="M57" s="5">
        <v>215.65</v>
      </c>
      <c r="O57" s="5">
        <v>2794320.051</v>
      </c>
      <c r="P57" t="s">
        <v>49</v>
      </c>
      <c r="Q57" t="s">
        <v>42</v>
      </c>
      <c r="R57" t="s">
        <v>44</v>
      </c>
      <c r="S57" t="s">
        <v>44</v>
      </c>
      <c r="T57" t="s">
        <v>45</v>
      </c>
      <c r="U57" t="s">
        <v>9</v>
      </c>
      <c r="V57" t="s">
        <v>4</v>
      </c>
      <c r="Y57" t="s">
        <v>10</v>
      </c>
    </row>
    <row r="58" spans="1:25" x14ac:dyDescent="0.2">
      <c r="A58" t="s">
        <v>1</v>
      </c>
      <c r="B58" t="s">
        <v>2</v>
      </c>
      <c r="C58">
        <v>2336</v>
      </c>
      <c r="D58">
        <v>6</v>
      </c>
      <c r="E58">
        <v>2013</v>
      </c>
      <c r="F58" s="5">
        <v>4442.1400000000003</v>
      </c>
      <c r="G58">
        <v>12</v>
      </c>
      <c r="H58" s="5">
        <v>297704.34000000003</v>
      </c>
      <c r="I58" s="5">
        <v>0.76300000000000001</v>
      </c>
      <c r="K58" s="3">
        <f t="shared" si="1"/>
        <v>6.0019204485664492E-4</v>
      </c>
      <c r="L58">
        <v>0.15290000000000001</v>
      </c>
      <c r="M58" s="5">
        <v>196.001</v>
      </c>
      <c r="O58" s="5">
        <v>2542519.537</v>
      </c>
      <c r="P58" t="s">
        <v>49</v>
      </c>
      <c r="Q58" t="s">
        <v>42</v>
      </c>
      <c r="R58" t="s">
        <v>44</v>
      </c>
      <c r="S58" t="s">
        <v>44</v>
      </c>
      <c r="T58" t="s">
        <v>45</v>
      </c>
      <c r="U58" t="s">
        <v>9</v>
      </c>
      <c r="V58" t="s">
        <v>4</v>
      </c>
      <c r="Y58" t="s">
        <v>10</v>
      </c>
    </row>
    <row r="59" spans="1:25" x14ac:dyDescent="0.2">
      <c r="A59" t="s">
        <v>1</v>
      </c>
      <c r="B59" t="s">
        <v>2</v>
      </c>
      <c r="C59">
        <v>2336</v>
      </c>
      <c r="D59">
        <v>6</v>
      </c>
      <c r="E59">
        <v>2014</v>
      </c>
      <c r="F59" s="5">
        <v>5152.2</v>
      </c>
      <c r="G59">
        <v>12</v>
      </c>
      <c r="H59" s="5">
        <v>321595.84999999998</v>
      </c>
      <c r="I59" s="5">
        <v>0.84099999999999997</v>
      </c>
      <c r="K59" s="3">
        <f t="shared" si="1"/>
        <v>6.0006695512836562E-4</v>
      </c>
      <c r="L59">
        <v>0.15920000000000001</v>
      </c>
      <c r="M59" s="5">
        <v>224.06399999999999</v>
      </c>
      <c r="O59" s="5">
        <v>2803020.5389999999</v>
      </c>
      <c r="P59" t="s">
        <v>49</v>
      </c>
      <c r="Q59" t="s">
        <v>42</v>
      </c>
      <c r="R59" t="s">
        <v>44</v>
      </c>
      <c r="S59" t="s">
        <v>44</v>
      </c>
      <c r="T59" t="s">
        <v>45</v>
      </c>
      <c r="U59" t="s">
        <v>9</v>
      </c>
      <c r="V59" t="s">
        <v>4</v>
      </c>
      <c r="Y59" t="s">
        <v>10</v>
      </c>
    </row>
    <row r="60" spans="1:25" x14ac:dyDescent="0.2">
      <c r="A60" t="s">
        <v>1</v>
      </c>
      <c r="B60" t="s">
        <v>2</v>
      </c>
      <c r="C60">
        <v>2336</v>
      </c>
      <c r="D60">
        <v>6</v>
      </c>
      <c r="E60">
        <v>2015</v>
      </c>
      <c r="F60" s="5">
        <v>4400.7700000000004</v>
      </c>
      <c r="G60">
        <v>12</v>
      </c>
      <c r="H60" s="5">
        <v>278183.74</v>
      </c>
      <c r="I60" s="5">
        <v>0.72199999999999998</v>
      </c>
      <c r="K60" s="3">
        <f t="shared" si="1"/>
        <v>6.0006313744652038E-4</v>
      </c>
      <c r="L60">
        <v>0.15060000000000001</v>
      </c>
      <c r="M60" s="5">
        <v>180.77699999999999</v>
      </c>
      <c r="O60" s="5">
        <v>2406413.4419999998</v>
      </c>
      <c r="P60" t="s">
        <v>49</v>
      </c>
      <c r="Q60" t="s">
        <v>42</v>
      </c>
      <c r="R60" t="s">
        <v>44</v>
      </c>
      <c r="S60" t="s">
        <v>44</v>
      </c>
      <c r="T60" t="s">
        <v>45</v>
      </c>
      <c r="U60" t="s">
        <v>9</v>
      </c>
      <c r="V60" t="s">
        <v>4</v>
      </c>
      <c r="Y60" t="s">
        <v>10</v>
      </c>
    </row>
    <row r="61" spans="1:25" x14ac:dyDescent="0.2">
      <c r="A61" t="s">
        <v>1</v>
      </c>
      <c r="B61" t="s">
        <v>2</v>
      </c>
      <c r="C61">
        <v>2336</v>
      </c>
      <c r="D61">
        <v>6</v>
      </c>
      <c r="E61">
        <v>2016</v>
      </c>
      <c r="F61" s="5">
        <v>4418.3900000000003</v>
      </c>
      <c r="G61">
        <v>12</v>
      </c>
      <c r="H61" s="5">
        <v>296685.51</v>
      </c>
      <c r="I61" s="5">
        <v>0.75900000000000001</v>
      </c>
      <c r="K61" s="3">
        <f t="shared" ref="K61:K100" si="2">IF(IFERROR(I61*2000/O61,NA())=0,"",IFERROR(I61*2000/O61,NA()))</f>
        <v>5.9982260353188361E-4</v>
      </c>
      <c r="L61">
        <v>0.1515</v>
      </c>
      <c r="M61" s="5">
        <v>189.18899999999999</v>
      </c>
      <c r="O61" s="5">
        <v>2530748.2429999998</v>
      </c>
      <c r="P61" t="s">
        <v>49</v>
      </c>
      <c r="Q61" t="s">
        <v>42</v>
      </c>
      <c r="R61" t="s">
        <v>44</v>
      </c>
      <c r="S61" t="s">
        <v>44</v>
      </c>
      <c r="T61" t="s">
        <v>45</v>
      </c>
      <c r="U61" t="s">
        <v>9</v>
      </c>
      <c r="V61" t="s">
        <v>4</v>
      </c>
      <c r="Y61" t="s">
        <v>10</v>
      </c>
    </row>
    <row r="62" spans="1:25" x14ac:dyDescent="0.2">
      <c r="A62" t="s">
        <v>1</v>
      </c>
      <c r="B62" t="s">
        <v>2</v>
      </c>
      <c r="C62">
        <v>2336</v>
      </c>
      <c r="D62">
        <v>6</v>
      </c>
      <c r="E62">
        <v>2017</v>
      </c>
      <c r="F62" s="5">
        <v>4158.62</v>
      </c>
      <c r="G62">
        <v>12</v>
      </c>
      <c r="H62" s="5">
        <v>288533.7</v>
      </c>
      <c r="I62" s="5">
        <v>0.73899999999999999</v>
      </c>
      <c r="K62" s="3">
        <f t="shared" si="2"/>
        <v>5.9980811570224852E-4</v>
      </c>
      <c r="L62">
        <v>0.1497</v>
      </c>
      <c r="M62" s="5">
        <v>183.08799999999999</v>
      </c>
      <c r="O62" s="5">
        <v>2464121.3769999999</v>
      </c>
      <c r="P62" t="s">
        <v>49</v>
      </c>
      <c r="Q62" t="s">
        <v>42</v>
      </c>
      <c r="R62" t="s">
        <v>44</v>
      </c>
      <c r="S62" t="s">
        <v>44</v>
      </c>
      <c r="T62" t="s">
        <v>45</v>
      </c>
      <c r="U62" t="s">
        <v>9</v>
      </c>
      <c r="V62" t="s">
        <v>4</v>
      </c>
      <c r="Y62" t="s">
        <v>10</v>
      </c>
    </row>
    <row r="63" spans="1:25" x14ac:dyDescent="0.2">
      <c r="A63" t="s">
        <v>1</v>
      </c>
      <c r="B63" t="s">
        <v>2</v>
      </c>
      <c r="C63">
        <v>2336</v>
      </c>
      <c r="D63">
        <v>6</v>
      </c>
      <c r="E63">
        <v>2018</v>
      </c>
      <c r="F63" s="5">
        <v>5584.08</v>
      </c>
      <c r="G63">
        <v>12</v>
      </c>
      <c r="H63" s="5">
        <v>415983.49</v>
      </c>
      <c r="I63" s="5">
        <v>1.048</v>
      </c>
      <c r="K63" s="3">
        <f t="shared" si="2"/>
        <v>6.0010096819039049E-4</v>
      </c>
      <c r="L63">
        <v>0.1535</v>
      </c>
      <c r="M63" s="5">
        <v>266.964</v>
      </c>
      <c r="O63" s="5">
        <v>3492745.5729999999</v>
      </c>
      <c r="P63" t="s">
        <v>49</v>
      </c>
      <c r="Q63" t="s">
        <v>42</v>
      </c>
      <c r="R63" t="s">
        <v>44</v>
      </c>
      <c r="S63" t="s">
        <v>44</v>
      </c>
      <c r="T63" t="s">
        <v>45</v>
      </c>
      <c r="U63" t="s">
        <v>9</v>
      </c>
      <c r="V63" t="s">
        <v>4</v>
      </c>
      <c r="Y63" t="s">
        <v>10</v>
      </c>
    </row>
    <row r="64" spans="1:25" x14ac:dyDescent="0.2">
      <c r="A64" t="s">
        <v>1</v>
      </c>
      <c r="B64" t="s">
        <v>2</v>
      </c>
      <c r="C64">
        <v>2336</v>
      </c>
      <c r="D64">
        <v>6</v>
      </c>
      <c r="E64">
        <v>2019</v>
      </c>
      <c r="F64" s="5">
        <v>6588.06</v>
      </c>
      <c r="G64">
        <v>12</v>
      </c>
      <c r="H64" s="5">
        <v>509897.08</v>
      </c>
      <c r="I64" s="5">
        <v>1.2529999999999999</v>
      </c>
      <c r="K64" s="3">
        <f t="shared" si="2"/>
        <v>6.0010856174614441E-4</v>
      </c>
      <c r="L64">
        <v>0.15079999999999999</v>
      </c>
      <c r="M64" s="5">
        <v>314.92500000000001</v>
      </c>
      <c r="O64" s="5">
        <v>4175911.0929999999</v>
      </c>
      <c r="P64" t="s">
        <v>49</v>
      </c>
      <c r="Q64" t="s">
        <v>42</v>
      </c>
      <c r="R64" t="s">
        <v>44</v>
      </c>
      <c r="S64" t="s">
        <v>44</v>
      </c>
      <c r="T64" t="s">
        <v>45</v>
      </c>
      <c r="U64" t="s">
        <v>9</v>
      </c>
      <c r="V64" t="s">
        <v>4</v>
      </c>
      <c r="Y64" t="s">
        <v>10</v>
      </c>
    </row>
    <row r="65" spans="1:25" x14ac:dyDescent="0.2">
      <c r="A65" t="s">
        <v>1</v>
      </c>
      <c r="B65" t="s">
        <v>2</v>
      </c>
      <c r="C65">
        <v>2336</v>
      </c>
      <c r="D65">
        <v>6</v>
      </c>
      <c r="E65">
        <v>2020</v>
      </c>
      <c r="F65" s="5">
        <v>6415.43</v>
      </c>
      <c r="G65">
        <v>12</v>
      </c>
      <c r="H65" s="5">
        <v>484163.24</v>
      </c>
      <c r="I65" s="5">
        <v>1.151</v>
      </c>
      <c r="K65" s="3">
        <f t="shared" si="2"/>
        <v>6.0007638049530319E-4</v>
      </c>
      <c r="L65">
        <v>0.1527</v>
      </c>
      <c r="M65" s="5">
        <v>293.20100000000002</v>
      </c>
      <c r="O65" s="5">
        <v>3836178.318</v>
      </c>
      <c r="P65" t="s">
        <v>49</v>
      </c>
      <c r="Q65" t="s">
        <v>42</v>
      </c>
      <c r="R65" t="s">
        <v>44</v>
      </c>
      <c r="S65" t="s">
        <v>44</v>
      </c>
      <c r="T65" t="s">
        <v>45</v>
      </c>
      <c r="U65" t="s">
        <v>9</v>
      </c>
      <c r="V65" t="s">
        <v>4</v>
      </c>
      <c r="Y65" t="s">
        <v>10</v>
      </c>
    </row>
    <row r="66" spans="1:25" x14ac:dyDescent="0.2">
      <c r="A66" t="s">
        <v>1</v>
      </c>
      <c r="B66" t="s">
        <v>2</v>
      </c>
      <c r="C66">
        <v>2336</v>
      </c>
      <c r="D66">
        <v>6</v>
      </c>
      <c r="E66">
        <v>2021</v>
      </c>
      <c r="F66" s="5">
        <v>5985.51</v>
      </c>
      <c r="G66">
        <v>12</v>
      </c>
      <c r="H66" s="5">
        <v>432973.74</v>
      </c>
      <c r="I66" s="5">
        <v>1.0549999999999999</v>
      </c>
      <c r="K66" s="3">
        <f t="shared" si="2"/>
        <v>6.0023697179273437E-4</v>
      </c>
      <c r="L66">
        <v>0.1525</v>
      </c>
      <c r="M66" s="5">
        <v>267.88299999999998</v>
      </c>
      <c r="N66" s="5">
        <f>AVERAGE(M62:M66)</f>
        <v>265.21220000000005</v>
      </c>
      <c r="O66" s="5">
        <v>3515278.2969999998</v>
      </c>
      <c r="P66" t="s">
        <v>49</v>
      </c>
      <c r="Q66" t="s">
        <v>42</v>
      </c>
      <c r="R66" t="s">
        <v>44</v>
      </c>
      <c r="S66" t="s">
        <v>44</v>
      </c>
      <c r="T66" t="s">
        <v>45</v>
      </c>
      <c r="U66" t="s">
        <v>9</v>
      </c>
      <c r="V66" t="s">
        <v>4</v>
      </c>
      <c r="Y66" t="s">
        <v>10</v>
      </c>
    </row>
    <row r="67" spans="1:25" x14ac:dyDescent="0.2">
      <c r="A67" t="s">
        <v>1</v>
      </c>
      <c r="B67" t="s">
        <v>2</v>
      </c>
      <c r="C67">
        <v>2336</v>
      </c>
      <c r="D67">
        <v>6</v>
      </c>
      <c r="E67">
        <v>2022</v>
      </c>
      <c r="F67" s="5">
        <v>637.59</v>
      </c>
      <c r="G67">
        <v>3</v>
      </c>
      <c r="H67" s="5">
        <v>42598.2</v>
      </c>
      <c r="I67" s="5">
        <v>0.106</v>
      </c>
      <c r="K67" s="3">
        <f t="shared" si="2"/>
        <v>6.0078461961221206E-4</v>
      </c>
      <c r="L67">
        <v>0.15579999999999999</v>
      </c>
      <c r="M67" s="5">
        <v>27.559000000000001</v>
      </c>
      <c r="N67" s="37">
        <f>AVERAGE(L62:L66)</f>
        <v>0.15184</v>
      </c>
      <c r="O67" s="5">
        <v>352871.88299999997</v>
      </c>
      <c r="P67" t="s">
        <v>49</v>
      </c>
      <c r="Q67" t="s">
        <v>42</v>
      </c>
      <c r="R67" t="s">
        <v>44</v>
      </c>
      <c r="S67" t="s">
        <v>44</v>
      </c>
      <c r="T67" t="s">
        <v>45</v>
      </c>
      <c r="U67" t="s">
        <v>9</v>
      </c>
      <c r="V67" t="s">
        <v>4</v>
      </c>
      <c r="Y67" t="s">
        <v>10</v>
      </c>
    </row>
    <row r="68" spans="1:25" x14ac:dyDescent="0.2">
      <c r="A68" t="s">
        <v>1</v>
      </c>
      <c r="B68" t="s">
        <v>2</v>
      </c>
      <c r="C68">
        <v>2336</v>
      </c>
      <c r="D68">
        <v>8</v>
      </c>
      <c r="E68">
        <v>2012</v>
      </c>
      <c r="F68" s="5">
        <v>8679.6299999999992</v>
      </c>
      <c r="G68">
        <v>12</v>
      </c>
      <c r="H68" s="5">
        <v>1720920.82</v>
      </c>
      <c r="I68" s="5">
        <v>3.76</v>
      </c>
      <c r="K68" s="3">
        <f t="shared" si="2"/>
        <v>6.0007435123896535E-4</v>
      </c>
      <c r="L68">
        <v>6.7000000000000002E-3</v>
      </c>
      <c r="M68" s="5">
        <v>40.598999999999997</v>
      </c>
      <c r="O68" s="5">
        <v>12531780.411</v>
      </c>
      <c r="P68" t="s">
        <v>49</v>
      </c>
      <c r="Q68" t="s">
        <v>42</v>
      </c>
      <c r="R68" t="s">
        <v>44</v>
      </c>
      <c r="S68" t="s">
        <v>44</v>
      </c>
      <c r="T68" t="s">
        <v>45</v>
      </c>
      <c r="U68" t="s">
        <v>9</v>
      </c>
      <c r="V68" t="s">
        <v>4</v>
      </c>
      <c r="Y68" t="s">
        <v>50</v>
      </c>
    </row>
    <row r="69" spans="1:25" x14ac:dyDescent="0.2">
      <c r="A69" t="s">
        <v>1</v>
      </c>
      <c r="B69" t="s">
        <v>2</v>
      </c>
      <c r="C69">
        <v>2336</v>
      </c>
      <c r="D69">
        <v>8</v>
      </c>
      <c r="E69">
        <v>2013</v>
      </c>
      <c r="F69" s="5">
        <v>7614.11</v>
      </c>
      <c r="G69">
        <v>12</v>
      </c>
      <c r="H69" s="5">
        <v>1495921.08</v>
      </c>
      <c r="I69" s="5">
        <v>3.2719999999999998</v>
      </c>
      <c r="K69" s="3">
        <f t="shared" si="2"/>
        <v>5.9999990970661509E-4</v>
      </c>
      <c r="L69">
        <v>6.4999999999999997E-3</v>
      </c>
      <c r="M69" s="5">
        <v>33.886000000000003</v>
      </c>
      <c r="O69" s="5">
        <v>10906668.308</v>
      </c>
      <c r="P69" t="s">
        <v>49</v>
      </c>
      <c r="Q69" t="s">
        <v>42</v>
      </c>
      <c r="R69" t="s">
        <v>44</v>
      </c>
      <c r="S69" t="s">
        <v>44</v>
      </c>
      <c r="T69" t="s">
        <v>45</v>
      </c>
      <c r="U69" t="s">
        <v>9</v>
      </c>
      <c r="V69" t="s">
        <v>4</v>
      </c>
      <c r="Y69" t="s">
        <v>50</v>
      </c>
    </row>
    <row r="70" spans="1:25" x14ac:dyDescent="0.2">
      <c r="A70" t="s">
        <v>1</v>
      </c>
      <c r="B70" t="s">
        <v>2</v>
      </c>
      <c r="C70">
        <v>2336</v>
      </c>
      <c r="D70">
        <v>8</v>
      </c>
      <c r="E70">
        <v>2014</v>
      </c>
      <c r="F70" s="5">
        <v>8588.67</v>
      </c>
      <c r="G70">
        <v>12</v>
      </c>
      <c r="H70" s="5">
        <v>1819475.4</v>
      </c>
      <c r="I70" s="5">
        <v>3.9529999999999998</v>
      </c>
      <c r="K70" s="3">
        <f t="shared" si="2"/>
        <v>6.0008331826699279E-4</v>
      </c>
      <c r="L70">
        <v>6.1999999999999998E-3</v>
      </c>
      <c r="M70" s="5">
        <v>39.932000000000002</v>
      </c>
      <c r="O70" s="5">
        <v>13174837.159</v>
      </c>
      <c r="P70" t="s">
        <v>49</v>
      </c>
      <c r="Q70" t="s">
        <v>42</v>
      </c>
      <c r="R70" t="s">
        <v>44</v>
      </c>
      <c r="S70" t="s">
        <v>44</v>
      </c>
      <c r="T70" t="s">
        <v>45</v>
      </c>
      <c r="U70" t="s">
        <v>9</v>
      </c>
      <c r="V70" t="s">
        <v>4</v>
      </c>
      <c r="Y70" t="s">
        <v>50</v>
      </c>
    </row>
    <row r="71" spans="1:25" x14ac:dyDescent="0.2">
      <c r="A71" t="s">
        <v>1</v>
      </c>
      <c r="B71" t="s">
        <v>2</v>
      </c>
      <c r="C71">
        <v>2336</v>
      </c>
      <c r="D71">
        <v>8</v>
      </c>
      <c r="E71">
        <v>2015</v>
      </c>
      <c r="F71" s="5">
        <v>7431.89</v>
      </c>
      <c r="G71">
        <v>12</v>
      </c>
      <c r="H71" s="5">
        <v>1676404.41</v>
      </c>
      <c r="I71" s="5">
        <v>3.6320000000000001</v>
      </c>
      <c r="K71" s="3">
        <f t="shared" si="2"/>
        <v>6.0007209527527649E-4</v>
      </c>
      <c r="L71">
        <v>6.7999999999999996E-3</v>
      </c>
      <c r="M71" s="5">
        <v>37.734999999999999</v>
      </c>
      <c r="O71" s="5">
        <v>12105212.119000001</v>
      </c>
      <c r="P71" t="s">
        <v>49</v>
      </c>
      <c r="Q71" t="s">
        <v>42</v>
      </c>
      <c r="R71" t="s">
        <v>44</v>
      </c>
      <c r="S71" t="s">
        <v>44</v>
      </c>
      <c r="T71" t="s">
        <v>45</v>
      </c>
      <c r="U71" t="s">
        <v>9</v>
      </c>
      <c r="V71" t="s">
        <v>4</v>
      </c>
      <c r="Y71" t="s">
        <v>50</v>
      </c>
    </row>
    <row r="72" spans="1:25" x14ac:dyDescent="0.2">
      <c r="A72" t="s">
        <v>1</v>
      </c>
      <c r="B72" t="s">
        <v>2</v>
      </c>
      <c r="C72">
        <v>2336</v>
      </c>
      <c r="D72">
        <v>8</v>
      </c>
      <c r="E72">
        <v>2016</v>
      </c>
      <c r="F72" s="5">
        <v>8397.2199999999993</v>
      </c>
      <c r="G72">
        <v>12</v>
      </c>
      <c r="H72" s="5">
        <v>1874163.49</v>
      </c>
      <c r="I72" s="5">
        <v>4.1040000000000001</v>
      </c>
      <c r="K72" s="3">
        <f t="shared" si="2"/>
        <v>6.0004206566829216E-4</v>
      </c>
      <c r="L72">
        <v>6.1000000000000004E-3</v>
      </c>
      <c r="M72" s="5">
        <v>39.451999999999998</v>
      </c>
      <c r="O72" s="5">
        <v>13679040.970000001</v>
      </c>
      <c r="P72" t="s">
        <v>49</v>
      </c>
      <c r="Q72" t="s">
        <v>42</v>
      </c>
      <c r="R72" t="s">
        <v>44</v>
      </c>
      <c r="S72" t="s">
        <v>44</v>
      </c>
      <c r="T72" t="s">
        <v>45</v>
      </c>
      <c r="U72" t="s">
        <v>9</v>
      </c>
      <c r="V72" t="s">
        <v>4</v>
      </c>
      <c r="Y72" t="s">
        <v>50</v>
      </c>
    </row>
    <row r="73" spans="1:25" x14ac:dyDescent="0.2">
      <c r="A73" t="s">
        <v>1</v>
      </c>
      <c r="B73" t="s">
        <v>2</v>
      </c>
      <c r="C73">
        <v>2336</v>
      </c>
      <c r="D73">
        <v>8</v>
      </c>
      <c r="E73">
        <v>2017</v>
      </c>
      <c r="F73" s="5">
        <v>8451.32</v>
      </c>
      <c r="G73">
        <v>12</v>
      </c>
      <c r="H73" s="5">
        <v>1767491.84</v>
      </c>
      <c r="I73" s="5">
        <v>3.8929999999999998</v>
      </c>
      <c r="K73" s="3">
        <f t="shared" si="2"/>
        <v>5.9999718833580616E-4</v>
      </c>
      <c r="L73">
        <v>5.7000000000000002E-3</v>
      </c>
      <c r="M73" s="5">
        <v>35.939</v>
      </c>
      <c r="O73" s="5">
        <v>12976727.477</v>
      </c>
      <c r="P73" t="s">
        <v>49</v>
      </c>
      <c r="Q73" t="s">
        <v>42</v>
      </c>
      <c r="R73" t="s">
        <v>44</v>
      </c>
      <c r="S73" t="s">
        <v>44</v>
      </c>
      <c r="T73" t="s">
        <v>45</v>
      </c>
      <c r="U73" t="s">
        <v>9</v>
      </c>
      <c r="V73" t="s">
        <v>4</v>
      </c>
      <c r="Y73" t="s">
        <v>50</v>
      </c>
    </row>
    <row r="74" spans="1:25" x14ac:dyDescent="0.2">
      <c r="A74" t="s">
        <v>1</v>
      </c>
      <c r="B74" t="s">
        <v>2</v>
      </c>
      <c r="C74">
        <v>2336</v>
      </c>
      <c r="D74">
        <v>8</v>
      </c>
      <c r="E74">
        <v>2018</v>
      </c>
      <c r="F74" s="5">
        <v>8453.98</v>
      </c>
      <c r="G74">
        <v>12</v>
      </c>
      <c r="H74" s="5">
        <v>1841648.87</v>
      </c>
      <c r="I74" s="5">
        <v>4.0609999999999999</v>
      </c>
      <c r="K74" s="3">
        <f t="shared" si="2"/>
        <v>6.0003620025340649E-4</v>
      </c>
      <c r="L74">
        <v>6.0000000000000001E-3</v>
      </c>
      <c r="M74" s="5">
        <v>40.027000000000001</v>
      </c>
      <c r="O74" s="5">
        <v>13535849.998</v>
      </c>
      <c r="P74" t="s">
        <v>49</v>
      </c>
      <c r="Q74" t="s">
        <v>42</v>
      </c>
      <c r="R74" t="s">
        <v>44</v>
      </c>
      <c r="S74" t="s">
        <v>44</v>
      </c>
      <c r="T74" t="s">
        <v>45</v>
      </c>
      <c r="U74" t="s">
        <v>9</v>
      </c>
      <c r="V74" t="s">
        <v>4</v>
      </c>
      <c r="Y74" t="s">
        <v>50</v>
      </c>
    </row>
    <row r="75" spans="1:25" x14ac:dyDescent="0.2">
      <c r="A75" t="s">
        <v>1</v>
      </c>
      <c r="B75" t="s">
        <v>2</v>
      </c>
      <c r="C75">
        <v>2336</v>
      </c>
      <c r="D75">
        <v>8</v>
      </c>
      <c r="E75">
        <v>2019</v>
      </c>
      <c r="F75" s="5">
        <v>8166.01</v>
      </c>
      <c r="G75">
        <v>12</v>
      </c>
      <c r="H75" s="5">
        <v>1665818</v>
      </c>
      <c r="I75" s="5">
        <v>3.6859999999999999</v>
      </c>
      <c r="K75" s="3">
        <f t="shared" si="2"/>
        <v>6.000325966975615E-4</v>
      </c>
      <c r="L75">
        <v>5.3E-3</v>
      </c>
      <c r="M75" s="5">
        <v>31.84</v>
      </c>
      <c r="O75" s="5">
        <v>12285999.195</v>
      </c>
      <c r="P75" t="s">
        <v>49</v>
      </c>
      <c r="Q75" t="s">
        <v>42</v>
      </c>
      <c r="R75" t="s">
        <v>44</v>
      </c>
      <c r="S75" t="s">
        <v>44</v>
      </c>
      <c r="T75" t="s">
        <v>45</v>
      </c>
      <c r="U75" t="s">
        <v>9</v>
      </c>
      <c r="V75" t="s">
        <v>4</v>
      </c>
      <c r="Y75" t="s">
        <v>50</v>
      </c>
    </row>
    <row r="76" spans="1:25" x14ac:dyDescent="0.2">
      <c r="A76" t="s">
        <v>1</v>
      </c>
      <c r="B76" t="s">
        <v>2</v>
      </c>
      <c r="C76">
        <v>2336</v>
      </c>
      <c r="D76">
        <v>8</v>
      </c>
      <c r="E76">
        <v>2020</v>
      </c>
      <c r="F76" s="5">
        <v>8703.57</v>
      </c>
      <c r="G76">
        <v>12</v>
      </c>
      <c r="H76" s="5">
        <v>1920801.72</v>
      </c>
      <c r="I76" s="5">
        <v>4.21</v>
      </c>
      <c r="K76" s="3">
        <f t="shared" si="2"/>
        <v>6.0005665264561091E-4</v>
      </c>
      <c r="L76">
        <v>5.3E-3</v>
      </c>
      <c r="M76" s="5">
        <v>36.670999999999999</v>
      </c>
      <c r="O76" s="5">
        <v>14032008.415999999</v>
      </c>
      <c r="P76" t="s">
        <v>49</v>
      </c>
      <c r="Q76" t="s">
        <v>42</v>
      </c>
      <c r="R76" t="s">
        <v>44</v>
      </c>
      <c r="S76" t="s">
        <v>44</v>
      </c>
      <c r="T76" t="s">
        <v>45</v>
      </c>
      <c r="U76" t="s">
        <v>9</v>
      </c>
      <c r="V76" t="s">
        <v>4</v>
      </c>
      <c r="Y76" t="s">
        <v>50</v>
      </c>
    </row>
    <row r="77" spans="1:25" x14ac:dyDescent="0.2">
      <c r="A77" t="s">
        <v>1</v>
      </c>
      <c r="B77" t="s">
        <v>2</v>
      </c>
      <c r="C77">
        <v>2336</v>
      </c>
      <c r="D77">
        <v>8</v>
      </c>
      <c r="E77">
        <v>2021</v>
      </c>
      <c r="F77" s="5">
        <v>8360.3799999999992</v>
      </c>
      <c r="G77">
        <v>12</v>
      </c>
      <c r="H77" s="5">
        <v>1809659.59</v>
      </c>
      <c r="I77" s="5">
        <v>3.9929999999999999</v>
      </c>
      <c r="K77" s="3">
        <f t="shared" si="2"/>
        <v>5.9997838590261036E-4</v>
      </c>
      <c r="L77">
        <v>5.4999999999999997E-3</v>
      </c>
      <c r="M77" s="5">
        <v>34.682000000000002</v>
      </c>
      <c r="O77" s="5">
        <v>13310479.49</v>
      </c>
      <c r="P77" t="s">
        <v>49</v>
      </c>
      <c r="Q77" t="s">
        <v>42</v>
      </c>
      <c r="R77" t="s">
        <v>44</v>
      </c>
      <c r="S77" t="s">
        <v>44</v>
      </c>
      <c r="T77" t="s">
        <v>45</v>
      </c>
      <c r="U77" t="s">
        <v>9</v>
      </c>
      <c r="V77" t="s">
        <v>4</v>
      </c>
      <c r="Y77" t="s">
        <v>50</v>
      </c>
    </row>
    <row r="78" spans="1:25" x14ac:dyDescent="0.2">
      <c r="A78" t="s">
        <v>1</v>
      </c>
      <c r="B78" t="s">
        <v>2</v>
      </c>
      <c r="C78">
        <v>2336</v>
      </c>
      <c r="D78">
        <v>8</v>
      </c>
      <c r="E78">
        <v>2022</v>
      </c>
      <c r="F78" s="5">
        <v>2107</v>
      </c>
      <c r="G78">
        <v>3</v>
      </c>
      <c r="H78" s="5">
        <v>394684.68</v>
      </c>
      <c r="I78" s="5">
        <v>0.91600000000000004</v>
      </c>
      <c r="K78" s="3">
        <f t="shared" si="2"/>
        <v>6.0021385888446729E-4</v>
      </c>
      <c r="L78">
        <v>5.3E-3</v>
      </c>
      <c r="M78" s="5">
        <v>7.6890000000000001</v>
      </c>
      <c r="O78" s="5">
        <v>3052245.4169999999</v>
      </c>
      <c r="P78" t="s">
        <v>49</v>
      </c>
      <c r="Q78" t="s">
        <v>42</v>
      </c>
      <c r="R78" t="s">
        <v>44</v>
      </c>
      <c r="S78" t="s">
        <v>44</v>
      </c>
      <c r="T78" t="s">
        <v>45</v>
      </c>
      <c r="U78" t="s">
        <v>9</v>
      </c>
      <c r="V78" t="s">
        <v>4</v>
      </c>
      <c r="Y78" t="s">
        <v>50</v>
      </c>
    </row>
    <row r="79" spans="1:25" x14ac:dyDescent="0.2">
      <c r="A79" t="s">
        <v>1</v>
      </c>
      <c r="B79" t="s">
        <v>2</v>
      </c>
      <c r="C79">
        <v>2336</v>
      </c>
      <c r="D79">
        <v>9</v>
      </c>
      <c r="E79">
        <v>2012</v>
      </c>
      <c r="F79" s="5">
        <v>8722.0300000000007</v>
      </c>
      <c r="G79">
        <v>12</v>
      </c>
      <c r="H79" s="5">
        <v>1727810.91</v>
      </c>
      <c r="I79" s="5">
        <v>3.8029999999999999</v>
      </c>
      <c r="K79" s="3">
        <f t="shared" si="2"/>
        <v>6.0007392391614803E-4</v>
      </c>
      <c r="L79">
        <v>5.7000000000000002E-3</v>
      </c>
      <c r="M79" s="5">
        <v>34.716000000000001</v>
      </c>
      <c r="O79" s="5">
        <v>12675105.011</v>
      </c>
      <c r="P79" t="s">
        <v>49</v>
      </c>
      <c r="Q79" t="s">
        <v>42</v>
      </c>
      <c r="R79" t="s">
        <v>44</v>
      </c>
      <c r="S79" t="s">
        <v>44</v>
      </c>
      <c r="T79" t="s">
        <v>45</v>
      </c>
      <c r="U79" t="s">
        <v>9</v>
      </c>
      <c r="V79" t="s">
        <v>4</v>
      </c>
      <c r="Y79" t="s">
        <v>50</v>
      </c>
    </row>
    <row r="80" spans="1:25" x14ac:dyDescent="0.2">
      <c r="A80" t="s">
        <v>1</v>
      </c>
      <c r="B80" t="s">
        <v>2</v>
      </c>
      <c r="C80">
        <v>2336</v>
      </c>
      <c r="D80">
        <v>9</v>
      </c>
      <c r="E80">
        <v>2013</v>
      </c>
      <c r="F80" s="5">
        <v>7594.19</v>
      </c>
      <c r="G80">
        <v>12</v>
      </c>
      <c r="H80" s="5">
        <v>1488403.62</v>
      </c>
      <c r="I80" s="5">
        <v>3.286</v>
      </c>
      <c r="K80" s="3">
        <f t="shared" si="2"/>
        <v>6.0010752173584334E-4</v>
      </c>
      <c r="L80">
        <v>5.8999999999999999E-3</v>
      </c>
      <c r="M80" s="5">
        <v>31.244</v>
      </c>
      <c r="O80" s="5">
        <v>10951370.816</v>
      </c>
      <c r="P80" t="s">
        <v>49</v>
      </c>
      <c r="Q80" t="s">
        <v>42</v>
      </c>
      <c r="R80" t="s">
        <v>44</v>
      </c>
      <c r="S80" t="s">
        <v>44</v>
      </c>
      <c r="T80" t="s">
        <v>45</v>
      </c>
      <c r="U80" t="s">
        <v>9</v>
      </c>
      <c r="V80" t="s">
        <v>4</v>
      </c>
      <c r="Y80" t="s">
        <v>50</v>
      </c>
    </row>
    <row r="81" spans="1:27" x14ac:dyDescent="0.2">
      <c r="A81" t="s">
        <v>1</v>
      </c>
      <c r="B81" t="s">
        <v>2</v>
      </c>
      <c r="C81">
        <v>2336</v>
      </c>
      <c r="D81">
        <v>9</v>
      </c>
      <c r="E81">
        <v>2014</v>
      </c>
      <c r="F81" s="5">
        <v>8576.99</v>
      </c>
      <c r="G81">
        <v>12</v>
      </c>
      <c r="H81" s="5">
        <v>1812134.57</v>
      </c>
      <c r="I81" s="5">
        <v>3.9750000000000001</v>
      </c>
      <c r="K81" s="3">
        <f t="shared" si="2"/>
        <v>6.0004065947966373E-4</v>
      </c>
      <c r="L81">
        <v>6.6E-3</v>
      </c>
      <c r="M81" s="5">
        <v>41.368000000000002</v>
      </c>
      <c r="O81" s="5">
        <v>13249102.164000001</v>
      </c>
      <c r="P81" t="s">
        <v>49</v>
      </c>
      <c r="Q81" t="s">
        <v>42</v>
      </c>
      <c r="R81" t="s">
        <v>44</v>
      </c>
      <c r="S81" t="s">
        <v>44</v>
      </c>
      <c r="T81" t="s">
        <v>45</v>
      </c>
      <c r="U81" t="s">
        <v>9</v>
      </c>
      <c r="V81" t="s">
        <v>4</v>
      </c>
      <c r="Y81" t="s">
        <v>50</v>
      </c>
    </row>
    <row r="82" spans="1:27" x14ac:dyDescent="0.2">
      <c r="A82" t="s">
        <v>1</v>
      </c>
      <c r="B82" t="s">
        <v>2</v>
      </c>
      <c r="C82">
        <v>2336</v>
      </c>
      <c r="D82">
        <v>9</v>
      </c>
      <c r="E82">
        <v>2015</v>
      </c>
      <c r="F82" s="5">
        <v>7461.59</v>
      </c>
      <c r="G82">
        <v>12</v>
      </c>
      <c r="H82" s="5">
        <v>1674646.29</v>
      </c>
      <c r="I82" s="5">
        <v>3.665</v>
      </c>
      <c r="K82" s="3">
        <f t="shared" si="2"/>
        <v>5.9996535456269967E-4</v>
      </c>
      <c r="L82">
        <v>7.4999999999999997E-3</v>
      </c>
      <c r="M82" s="5">
        <v>38.280999999999999</v>
      </c>
      <c r="O82" s="5">
        <v>12217372.127</v>
      </c>
      <c r="P82" t="s">
        <v>49</v>
      </c>
      <c r="Q82" t="s">
        <v>42</v>
      </c>
      <c r="R82" t="s">
        <v>44</v>
      </c>
      <c r="S82" t="s">
        <v>44</v>
      </c>
      <c r="T82" t="s">
        <v>45</v>
      </c>
      <c r="U82" t="s">
        <v>9</v>
      </c>
      <c r="V82" t="s">
        <v>4</v>
      </c>
      <c r="Y82" t="s">
        <v>50</v>
      </c>
    </row>
    <row r="83" spans="1:27" x14ac:dyDescent="0.2">
      <c r="A83" t="s">
        <v>1</v>
      </c>
      <c r="B83" t="s">
        <v>2</v>
      </c>
      <c r="C83">
        <v>2336</v>
      </c>
      <c r="D83">
        <v>9</v>
      </c>
      <c r="E83">
        <v>2016</v>
      </c>
      <c r="F83" s="5">
        <v>8110.53</v>
      </c>
      <c r="G83">
        <v>12</v>
      </c>
      <c r="H83" s="5">
        <v>1799914.41</v>
      </c>
      <c r="I83" s="5">
        <v>4.0069999999999997</v>
      </c>
      <c r="K83" s="3">
        <f t="shared" si="2"/>
        <v>6.0006951795631418E-4</v>
      </c>
      <c r="L83">
        <v>5.4000000000000003E-3</v>
      </c>
      <c r="M83" s="5">
        <v>35.097999999999999</v>
      </c>
      <c r="O83" s="5">
        <v>13355119.299000001</v>
      </c>
      <c r="P83" t="s">
        <v>49</v>
      </c>
      <c r="Q83" t="s">
        <v>42</v>
      </c>
      <c r="R83" t="s">
        <v>44</v>
      </c>
      <c r="S83" t="s">
        <v>44</v>
      </c>
      <c r="T83" t="s">
        <v>45</v>
      </c>
      <c r="U83" t="s">
        <v>9</v>
      </c>
      <c r="V83" t="s">
        <v>4</v>
      </c>
      <c r="Y83" t="s">
        <v>50</v>
      </c>
    </row>
    <row r="84" spans="1:27" x14ac:dyDescent="0.2">
      <c r="A84" t="s">
        <v>1</v>
      </c>
      <c r="B84" t="s">
        <v>2</v>
      </c>
      <c r="C84">
        <v>2336</v>
      </c>
      <c r="D84">
        <v>9</v>
      </c>
      <c r="E84">
        <v>2017</v>
      </c>
      <c r="F84" s="5">
        <v>8498.7999999999993</v>
      </c>
      <c r="G84">
        <v>12</v>
      </c>
      <c r="H84" s="5">
        <v>1773902.31</v>
      </c>
      <c r="I84" s="5">
        <v>3.988</v>
      </c>
      <c r="K84" s="3">
        <f t="shared" si="2"/>
        <v>5.999839903268932E-4</v>
      </c>
      <c r="L84">
        <v>5.7000000000000002E-3</v>
      </c>
      <c r="M84" s="5">
        <v>37.14</v>
      </c>
      <c r="O84" s="5">
        <v>13293688.046</v>
      </c>
      <c r="P84" t="s">
        <v>49</v>
      </c>
      <c r="Q84" t="s">
        <v>42</v>
      </c>
      <c r="R84" t="s">
        <v>44</v>
      </c>
      <c r="S84" t="s">
        <v>44</v>
      </c>
      <c r="T84" t="s">
        <v>45</v>
      </c>
      <c r="U84" t="s">
        <v>9</v>
      </c>
      <c r="V84" t="s">
        <v>4</v>
      </c>
      <c r="Y84" t="s">
        <v>50</v>
      </c>
    </row>
    <row r="85" spans="1:27" x14ac:dyDescent="0.2">
      <c r="A85" t="s">
        <v>1</v>
      </c>
      <c r="B85" t="s">
        <v>2</v>
      </c>
      <c r="C85">
        <v>2336</v>
      </c>
      <c r="D85">
        <v>9</v>
      </c>
      <c r="E85">
        <v>2018</v>
      </c>
      <c r="F85" s="5">
        <v>8452.34</v>
      </c>
      <c r="G85">
        <v>12</v>
      </c>
      <c r="H85" s="5">
        <v>1846732.26</v>
      </c>
      <c r="I85" s="5">
        <v>4.1260000000000003</v>
      </c>
      <c r="K85" s="3">
        <f t="shared" si="2"/>
        <v>5.9998157195718319E-4</v>
      </c>
      <c r="L85">
        <v>5.8999999999999999E-3</v>
      </c>
      <c r="M85" s="5">
        <v>40.167999999999999</v>
      </c>
      <c r="O85" s="5">
        <v>13753755.757999999</v>
      </c>
      <c r="P85" t="s">
        <v>49</v>
      </c>
      <c r="Q85" t="s">
        <v>42</v>
      </c>
      <c r="R85" t="s">
        <v>44</v>
      </c>
      <c r="S85" t="s">
        <v>44</v>
      </c>
      <c r="T85" t="s">
        <v>45</v>
      </c>
      <c r="U85" t="s">
        <v>9</v>
      </c>
      <c r="V85" t="s">
        <v>4</v>
      </c>
      <c r="Y85" t="s">
        <v>50</v>
      </c>
    </row>
    <row r="86" spans="1:27" x14ac:dyDescent="0.2">
      <c r="A86" t="s">
        <v>1</v>
      </c>
      <c r="B86" t="s">
        <v>2</v>
      </c>
      <c r="C86">
        <v>2336</v>
      </c>
      <c r="D86">
        <v>9</v>
      </c>
      <c r="E86">
        <v>2019</v>
      </c>
      <c r="F86" s="5">
        <v>8136.05</v>
      </c>
      <c r="G86">
        <v>12</v>
      </c>
      <c r="H86" s="5">
        <v>1670987.9</v>
      </c>
      <c r="I86" s="5">
        <v>3.7349999999999999</v>
      </c>
      <c r="K86" s="3">
        <f t="shared" si="2"/>
        <v>6.0001372551879526E-4</v>
      </c>
      <c r="L86">
        <v>5.1000000000000004E-3</v>
      </c>
      <c r="M86" s="5">
        <v>31.611000000000001</v>
      </c>
      <c r="O86" s="5">
        <v>12449715.202</v>
      </c>
      <c r="P86" t="s">
        <v>49</v>
      </c>
      <c r="Q86" t="s">
        <v>42</v>
      </c>
      <c r="R86" t="s">
        <v>44</v>
      </c>
      <c r="S86" t="s">
        <v>44</v>
      </c>
      <c r="T86" t="s">
        <v>45</v>
      </c>
      <c r="U86" t="s">
        <v>9</v>
      </c>
      <c r="V86" t="s">
        <v>4</v>
      </c>
      <c r="Y86" t="s">
        <v>50</v>
      </c>
    </row>
    <row r="87" spans="1:27" x14ac:dyDescent="0.2">
      <c r="A87" t="s">
        <v>1</v>
      </c>
      <c r="B87" t="s">
        <v>2</v>
      </c>
      <c r="C87">
        <v>2336</v>
      </c>
      <c r="D87">
        <v>9</v>
      </c>
      <c r="E87">
        <v>2020</v>
      </c>
      <c r="F87" s="5">
        <v>8351.7000000000007</v>
      </c>
      <c r="G87">
        <v>12</v>
      </c>
      <c r="H87" s="5">
        <v>1859083.43</v>
      </c>
      <c r="I87" s="5">
        <v>4.1040000000000001</v>
      </c>
      <c r="K87" s="3">
        <f t="shared" si="2"/>
        <v>6.0006568166303201E-4</v>
      </c>
      <c r="L87">
        <v>5.5999999999999999E-3</v>
      </c>
      <c r="M87" s="5">
        <v>36.753</v>
      </c>
      <c r="O87" s="5">
        <v>13678502.622</v>
      </c>
      <c r="P87" t="s">
        <v>49</v>
      </c>
      <c r="Q87" t="s">
        <v>42</v>
      </c>
      <c r="R87" t="s">
        <v>44</v>
      </c>
      <c r="S87" t="s">
        <v>44</v>
      </c>
      <c r="T87" t="s">
        <v>45</v>
      </c>
      <c r="U87" t="s">
        <v>9</v>
      </c>
      <c r="V87" t="s">
        <v>4</v>
      </c>
      <c r="Y87" t="s">
        <v>50</v>
      </c>
    </row>
    <row r="88" spans="1:27" x14ac:dyDescent="0.2">
      <c r="A88" t="s">
        <v>1</v>
      </c>
      <c r="B88" t="s">
        <v>2</v>
      </c>
      <c r="C88">
        <v>2336</v>
      </c>
      <c r="D88">
        <v>9</v>
      </c>
      <c r="E88">
        <v>2021</v>
      </c>
      <c r="F88" s="5">
        <v>8421.82</v>
      </c>
      <c r="G88">
        <v>12</v>
      </c>
      <c r="H88" s="5">
        <v>1823491.42</v>
      </c>
      <c r="I88" s="5">
        <v>4.0640000000000001</v>
      </c>
      <c r="K88" s="3">
        <f t="shared" si="2"/>
        <v>6.0003272864049073E-4</v>
      </c>
      <c r="L88">
        <v>5.4000000000000003E-3</v>
      </c>
      <c r="M88" s="5">
        <v>34.838999999999999</v>
      </c>
      <c r="O88" s="5">
        <v>13545927.767000001</v>
      </c>
      <c r="P88" t="s">
        <v>49</v>
      </c>
      <c r="Q88" t="s">
        <v>42</v>
      </c>
      <c r="R88" t="s">
        <v>44</v>
      </c>
      <c r="S88" t="s">
        <v>44</v>
      </c>
      <c r="T88" t="s">
        <v>45</v>
      </c>
      <c r="U88" t="s">
        <v>9</v>
      </c>
      <c r="V88" t="s">
        <v>4</v>
      </c>
      <c r="Y88" t="s">
        <v>50</v>
      </c>
    </row>
    <row r="89" spans="1:27" x14ac:dyDescent="0.2">
      <c r="A89" t="s">
        <v>1</v>
      </c>
      <c r="B89" t="s">
        <v>2</v>
      </c>
      <c r="C89">
        <v>2336</v>
      </c>
      <c r="D89">
        <v>9</v>
      </c>
      <c r="E89">
        <v>2022</v>
      </c>
      <c r="F89" s="5">
        <v>2160</v>
      </c>
      <c r="G89">
        <v>3</v>
      </c>
      <c r="H89" s="5">
        <v>406481</v>
      </c>
      <c r="I89" s="5">
        <v>0.94899999999999995</v>
      </c>
      <c r="K89" s="3">
        <f t="shared" si="2"/>
        <v>5.9978736305539907E-4</v>
      </c>
      <c r="L89">
        <v>4.7999999999999996E-3</v>
      </c>
      <c r="M89" s="5">
        <v>7.63</v>
      </c>
      <c r="O89" s="5">
        <v>3164454.8</v>
      </c>
      <c r="P89" t="s">
        <v>49</v>
      </c>
      <c r="Q89" t="s">
        <v>42</v>
      </c>
      <c r="R89" t="s">
        <v>44</v>
      </c>
      <c r="S89" t="s">
        <v>44</v>
      </c>
      <c r="T89" t="s">
        <v>45</v>
      </c>
      <c r="U89" t="s">
        <v>9</v>
      </c>
      <c r="V89" t="s">
        <v>4</v>
      </c>
      <c r="Y89" t="s">
        <v>50</v>
      </c>
    </row>
    <row r="90" spans="1:27" x14ac:dyDescent="0.2">
      <c r="A90" t="s">
        <v>1</v>
      </c>
      <c r="B90" t="s">
        <v>16</v>
      </c>
      <c r="C90">
        <v>56224</v>
      </c>
      <c r="D90">
        <v>1</v>
      </c>
      <c r="E90">
        <v>2012</v>
      </c>
      <c r="F90" s="5">
        <v>7845</v>
      </c>
      <c r="G90">
        <v>12</v>
      </c>
      <c r="H90" s="5">
        <v>1238207.53</v>
      </c>
      <c r="I90" s="5">
        <v>214.73</v>
      </c>
      <c r="K90" s="3">
        <f t="shared" si="2"/>
        <v>3.6311112262807144E-2</v>
      </c>
      <c r="L90">
        <v>4.2599999999999999E-2</v>
      </c>
      <c r="M90" s="5">
        <v>256.84800000000001</v>
      </c>
      <c r="O90" s="5">
        <v>11827233.407</v>
      </c>
      <c r="P90" t="s">
        <v>46</v>
      </c>
      <c r="Q90" t="s">
        <v>42</v>
      </c>
      <c r="R90" t="s">
        <v>47</v>
      </c>
      <c r="S90" t="s">
        <v>47</v>
      </c>
      <c r="T90" t="s">
        <v>45</v>
      </c>
      <c r="U90" t="s">
        <v>5</v>
      </c>
      <c r="V90" t="s">
        <v>12</v>
      </c>
      <c r="W90" t="s">
        <v>6</v>
      </c>
      <c r="X90" t="s">
        <v>15</v>
      </c>
      <c r="Y90" t="s">
        <v>48</v>
      </c>
      <c r="Z90" t="s">
        <v>14</v>
      </c>
      <c r="AA90" t="s">
        <v>17</v>
      </c>
    </row>
    <row r="91" spans="1:27" x14ac:dyDescent="0.2">
      <c r="A91" t="s">
        <v>1</v>
      </c>
      <c r="B91" t="s">
        <v>16</v>
      </c>
      <c r="C91">
        <v>56224</v>
      </c>
      <c r="D91">
        <v>1</v>
      </c>
      <c r="E91">
        <v>2013</v>
      </c>
      <c r="F91" s="5">
        <v>8154</v>
      </c>
      <c r="G91">
        <v>12</v>
      </c>
      <c r="H91" s="5">
        <v>1537877.67</v>
      </c>
      <c r="I91" s="5">
        <v>240.39400000000001</v>
      </c>
      <c r="K91" s="3">
        <f t="shared" si="2"/>
        <v>3.1856414153278584E-2</v>
      </c>
      <c r="L91">
        <v>4.3799999999999999E-2</v>
      </c>
      <c r="M91" s="5">
        <v>334.10700000000003</v>
      </c>
      <c r="O91" s="5">
        <v>15092345.223999999</v>
      </c>
      <c r="P91" t="s">
        <v>46</v>
      </c>
      <c r="Q91" t="s">
        <v>42</v>
      </c>
      <c r="R91" t="s">
        <v>47</v>
      </c>
      <c r="S91" t="s">
        <v>47</v>
      </c>
      <c r="T91" t="s">
        <v>45</v>
      </c>
      <c r="U91" t="s">
        <v>5</v>
      </c>
      <c r="V91" t="s">
        <v>12</v>
      </c>
      <c r="W91" t="s">
        <v>6</v>
      </c>
      <c r="X91" t="s">
        <v>15</v>
      </c>
      <c r="Y91" t="s">
        <v>48</v>
      </c>
      <c r="Z91" t="s">
        <v>14</v>
      </c>
      <c r="AA91" t="s">
        <v>17</v>
      </c>
    </row>
    <row r="92" spans="1:27" x14ac:dyDescent="0.2">
      <c r="A92" t="s">
        <v>1</v>
      </c>
      <c r="B92" t="s">
        <v>16</v>
      </c>
      <c r="C92">
        <v>56224</v>
      </c>
      <c r="D92">
        <v>1</v>
      </c>
      <c r="E92">
        <v>2014</v>
      </c>
      <c r="F92" s="5">
        <v>7512.92</v>
      </c>
      <c r="G92">
        <v>12</v>
      </c>
      <c r="H92" s="5">
        <v>1564200.16</v>
      </c>
      <c r="I92" s="5">
        <v>239.048</v>
      </c>
      <c r="K92" s="3">
        <f t="shared" si="2"/>
        <v>3.3687014244476003E-2</v>
      </c>
      <c r="L92">
        <v>4.7199999999999999E-2</v>
      </c>
      <c r="M92" s="5">
        <v>339.322</v>
      </c>
      <c r="O92" s="5">
        <v>14192293.698999999</v>
      </c>
      <c r="P92" t="s">
        <v>46</v>
      </c>
      <c r="Q92" t="s">
        <v>42</v>
      </c>
      <c r="R92" t="s">
        <v>47</v>
      </c>
      <c r="S92" t="s">
        <v>47</v>
      </c>
      <c r="T92" t="s">
        <v>45</v>
      </c>
      <c r="U92" t="s">
        <v>5</v>
      </c>
      <c r="V92" t="s">
        <v>12</v>
      </c>
      <c r="W92" t="s">
        <v>6</v>
      </c>
      <c r="X92" t="s">
        <v>15</v>
      </c>
      <c r="Y92" t="s">
        <v>48</v>
      </c>
      <c r="Z92" t="s">
        <v>14</v>
      </c>
      <c r="AA92" t="s">
        <v>17</v>
      </c>
    </row>
    <row r="93" spans="1:27" x14ac:dyDescent="0.2">
      <c r="A93" t="s">
        <v>1</v>
      </c>
      <c r="B93" t="s">
        <v>16</v>
      </c>
      <c r="C93">
        <v>56224</v>
      </c>
      <c r="D93">
        <v>1</v>
      </c>
      <c r="E93">
        <v>2015</v>
      </c>
      <c r="F93" s="5">
        <v>8026.35</v>
      </c>
      <c r="G93">
        <v>12</v>
      </c>
      <c r="H93" s="5">
        <v>960405.34</v>
      </c>
      <c r="I93" s="5">
        <v>113.661</v>
      </c>
      <c r="K93" s="3">
        <f t="shared" si="2"/>
        <v>2.3563592240984178E-2</v>
      </c>
      <c r="L93">
        <v>4.7600000000000003E-2</v>
      </c>
      <c r="M93" s="5">
        <v>232.042</v>
      </c>
      <c r="O93" s="5">
        <v>9647170.8420000002</v>
      </c>
      <c r="P93" t="s">
        <v>46</v>
      </c>
      <c r="Q93" t="s">
        <v>42</v>
      </c>
      <c r="R93" t="s">
        <v>47</v>
      </c>
      <c r="S93" t="s">
        <v>47</v>
      </c>
      <c r="T93" t="s">
        <v>45</v>
      </c>
      <c r="U93" t="s">
        <v>5</v>
      </c>
      <c r="V93" t="s">
        <v>12</v>
      </c>
      <c r="W93" t="s">
        <v>6</v>
      </c>
      <c r="X93" t="s">
        <v>15</v>
      </c>
      <c r="Y93" t="s">
        <v>48</v>
      </c>
      <c r="Z93" t="s">
        <v>14</v>
      </c>
      <c r="AA93" t="s">
        <v>17</v>
      </c>
    </row>
    <row r="94" spans="1:27" x14ac:dyDescent="0.2">
      <c r="A94" t="s">
        <v>1</v>
      </c>
      <c r="B94" t="s">
        <v>16</v>
      </c>
      <c r="C94">
        <v>56224</v>
      </c>
      <c r="D94">
        <v>1</v>
      </c>
      <c r="E94">
        <v>2016</v>
      </c>
      <c r="F94" s="5">
        <v>8163.89</v>
      </c>
      <c r="G94">
        <v>12</v>
      </c>
      <c r="H94" s="5">
        <v>994072.6</v>
      </c>
      <c r="I94" s="5">
        <v>115.869</v>
      </c>
      <c r="K94" s="3">
        <f t="shared" si="2"/>
        <v>2.4414128069966526E-2</v>
      </c>
      <c r="L94">
        <v>4.8599999999999997E-2</v>
      </c>
      <c r="M94" s="5">
        <v>232.56399999999999</v>
      </c>
      <c r="O94" s="5">
        <v>9491962.9869999997</v>
      </c>
      <c r="P94" t="s">
        <v>46</v>
      </c>
      <c r="Q94" t="s">
        <v>42</v>
      </c>
      <c r="R94" t="s">
        <v>47</v>
      </c>
      <c r="S94" t="s">
        <v>47</v>
      </c>
      <c r="T94" t="s">
        <v>45</v>
      </c>
      <c r="U94" t="s">
        <v>5</v>
      </c>
      <c r="V94" t="s">
        <v>12</v>
      </c>
      <c r="W94" t="s">
        <v>6</v>
      </c>
      <c r="X94" t="s">
        <v>15</v>
      </c>
      <c r="Y94" t="s">
        <v>48</v>
      </c>
      <c r="Z94" t="s">
        <v>14</v>
      </c>
      <c r="AA94" t="s">
        <v>17</v>
      </c>
    </row>
    <row r="95" spans="1:27" x14ac:dyDescent="0.2">
      <c r="A95" t="s">
        <v>1</v>
      </c>
      <c r="B95" t="s">
        <v>16</v>
      </c>
      <c r="C95">
        <v>56224</v>
      </c>
      <c r="D95">
        <v>1</v>
      </c>
      <c r="E95">
        <v>2017</v>
      </c>
      <c r="F95" s="5">
        <v>8232.7000000000007</v>
      </c>
      <c r="G95">
        <v>12</v>
      </c>
      <c r="H95" s="5">
        <v>1081869.52</v>
      </c>
      <c r="I95" s="5">
        <v>147.99299999999999</v>
      </c>
      <c r="K95" s="3">
        <f t="shared" si="2"/>
        <v>2.8212719025376615E-2</v>
      </c>
      <c r="L95">
        <v>4.8899999999999999E-2</v>
      </c>
      <c r="M95" s="5">
        <v>256.59100000000001</v>
      </c>
      <c r="O95" s="5">
        <v>10491225.596999999</v>
      </c>
      <c r="P95" t="s">
        <v>46</v>
      </c>
      <c r="Q95" t="s">
        <v>42</v>
      </c>
      <c r="R95" t="s">
        <v>47</v>
      </c>
      <c r="S95" t="s">
        <v>47</v>
      </c>
      <c r="T95" t="s">
        <v>45</v>
      </c>
      <c r="U95" t="s">
        <v>5</v>
      </c>
      <c r="V95" t="s">
        <v>12</v>
      </c>
      <c r="W95" t="s">
        <v>6</v>
      </c>
      <c r="X95" t="s">
        <v>15</v>
      </c>
      <c r="Y95" t="s">
        <v>48</v>
      </c>
      <c r="Z95" t="s">
        <v>14</v>
      </c>
      <c r="AA95" t="s">
        <v>17</v>
      </c>
    </row>
    <row r="96" spans="1:27" x14ac:dyDescent="0.2">
      <c r="A96" t="s">
        <v>1</v>
      </c>
      <c r="B96" t="s">
        <v>16</v>
      </c>
      <c r="C96">
        <v>56224</v>
      </c>
      <c r="D96">
        <v>1</v>
      </c>
      <c r="E96">
        <v>2018</v>
      </c>
      <c r="F96" s="5">
        <v>7974.68</v>
      </c>
      <c r="G96">
        <v>12</v>
      </c>
      <c r="H96" s="5">
        <v>1162857.97</v>
      </c>
      <c r="I96" s="5">
        <v>218.28200000000001</v>
      </c>
      <c r="K96" s="3">
        <f t="shared" si="2"/>
        <v>3.8791477081283221E-2</v>
      </c>
      <c r="L96">
        <v>5.3100000000000001E-2</v>
      </c>
      <c r="M96" s="5">
        <v>298.80799999999999</v>
      </c>
      <c r="O96" s="5">
        <v>11254121.596999999</v>
      </c>
      <c r="P96" t="s">
        <v>46</v>
      </c>
      <c r="Q96" t="s">
        <v>42</v>
      </c>
      <c r="R96" t="s">
        <v>47</v>
      </c>
      <c r="S96" t="s">
        <v>47</v>
      </c>
      <c r="T96" t="s">
        <v>45</v>
      </c>
      <c r="U96" t="s">
        <v>5</v>
      </c>
      <c r="V96" t="s">
        <v>12</v>
      </c>
      <c r="W96" t="s">
        <v>6</v>
      </c>
      <c r="X96" t="s">
        <v>15</v>
      </c>
      <c r="Y96" t="s">
        <v>48</v>
      </c>
      <c r="Z96" t="s">
        <v>14</v>
      </c>
      <c r="AA96" t="s">
        <v>17</v>
      </c>
    </row>
    <row r="97" spans="1:27" x14ac:dyDescent="0.2">
      <c r="A97" t="s">
        <v>1</v>
      </c>
      <c r="B97" t="s">
        <v>16</v>
      </c>
      <c r="C97">
        <v>56224</v>
      </c>
      <c r="D97">
        <v>1</v>
      </c>
      <c r="E97">
        <v>2019</v>
      </c>
      <c r="F97" s="5">
        <v>8113.64</v>
      </c>
      <c r="G97">
        <v>12</v>
      </c>
      <c r="H97" s="5">
        <v>1167903.52</v>
      </c>
      <c r="I97" s="5">
        <v>174.46299999999999</v>
      </c>
      <c r="K97" s="3">
        <f t="shared" si="2"/>
        <v>3.0848713895783354E-2</v>
      </c>
      <c r="L97">
        <v>4.9599999999999998E-2</v>
      </c>
      <c r="M97" s="5">
        <v>281.14999999999998</v>
      </c>
      <c r="O97" s="5">
        <v>11310876.725</v>
      </c>
      <c r="P97" t="s">
        <v>46</v>
      </c>
      <c r="Q97" t="s">
        <v>42</v>
      </c>
      <c r="R97" t="s">
        <v>47</v>
      </c>
      <c r="S97" t="s">
        <v>47</v>
      </c>
      <c r="T97" t="s">
        <v>45</v>
      </c>
      <c r="U97" t="s">
        <v>5</v>
      </c>
      <c r="V97" t="s">
        <v>12</v>
      </c>
      <c r="W97" t="s">
        <v>6</v>
      </c>
      <c r="X97" t="s">
        <v>15</v>
      </c>
      <c r="Y97" t="s">
        <v>48</v>
      </c>
      <c r="Z97" t="s">
        <v>14</v>
      </c>
      <c r="AA97" t="s">
        <v>17</v>
      </c>
    </row>
    <row r="98" spans="1:27" x14ac:dyDescent="0.2">
      <c r="A98" t="s">
        <v>1</v>
      </c>
      <c r="B98" t="s">
        <v>16</v>
      </c>
      <c r="C98">
        <v>56224</v>
      </c>
      <c r="D98">
        <v>1</v>
      </c>
      <c r="E98">
        <v>2020</v>
      </c>
      <c r="F98" s="5">
        <v>8387.8700000000008</v>
      </c>
      <c r="G98">
        <v>12</v>
      </c>
      <c r="H98" s="5">
        <v>1143573.7</v>
      </c>
      <c r="I98" s="5">
        <v>117.44799999999999</v>
      </c>
      <c r="K98" s="3">
        <f t="shared" si="2"/>
        <v>1.9691758472053962E-2</v>
      </c>
      <c r="L98">
        <v>4.5999999999999999E-2</v>
      </c>
      <c r="M98" s="5">
        <v>274.346</v>
      </c>
      <c r="O98" s="5">
        <v>11928645.191</v>
      </c>
      <c r="P98" t="s">
        <v>46</v>
      </c>
      <c r="Q98" t="s">
        <v>42</v>
      </c>
      <c r="R98" t="s">
        <v>47</v>
      </c>
      <c r="S98" t="s">
        <v>47</v>
      </c>
      <c r="T98" t="s">
        <v>45</v>
      </c>
      <c r="U98" t="s">
        <v>5</v>
      </c>
      <c r="V98" t="s">
        <v>12</v>
      </c>
      <c r="W98" t="s">
        <v>6</v>
      </c>
      <c r="X98" t="s">
        <v>15</v>
      </c>
      <c r="Y98" t="s">
        <v>48</v>
      </c>
      <c r="Z98" t="s">
        <v>14</v>
      </c>
      <c r="AA98" t="s">
        <v>17</v>
      </c>
    </row>
    <row r="99" spans="1:27" x14ac:dyDescent="0.2">
      <c r="A99" t="s">
        <v>1</v>
      </c>
      <c r="B99" t="s">
        <v>16</v>
      </c>
      <c r="C99">
        <v>56224</v>
      </c>
      <c r="D99">
        <v>1</v>
      </c>
      <c r="E99">
        <v>2021</v>
      </c>
      <c r="F99" s="5">
        <v>7560.9</v>
      </c>
      <c r="G99">
        <v>12</v>
      </c>
      <c r="H99" s="5">
        <v>1310923.1599999999</v>
      </c>
      <c r="I99" s="5">
        <v>186.209</v>
      </c>
      <c r="K99" s="3">
        <f t="shared" si="2"/>
        <v>2.5896531060519735E-2</v>
      </c>
      <c r="L99">
        <v>4.5400000000000003E-2</v>
      </c>
      <c r="M99" s="5">
        <v>331.87700000000001</v>
      </c>
      <c r="O99" s="5">
        <v>14380999.491</v>
      </c>
      <c r="P99" t="s">
        <v>46</v>
      </c>
      <c r="Q99" t="s">
        <v>42</v>
      </c>
      <c r="R99" t="s">
        <v>47</v>
      </c>
      <c r="S99" t="s">
        <v>47</v>
      </c>
      <c r="T99" t="s">
        <v>45</v>
      </c>
      <c r="U99" t="s">
        <v>5</v>
      </c>
      <c r="V99" t="s">
        <v>12</v>
      </c>
      <c r="W99" t="s">
        <v>6</v>
      </c>
      <c r="X99" t="s">
        <v>15</v>
      </c>
      <c r="Y99" t="s">
        <v>48</v>
      </c>
      <c r="Z99" t="s">
        <v>14</v>
      </c>
      <c r="AA99" t="s">
        <v>17</v>
      </c>
    </row>
    <row r="100" spans="1:27" x14ac:dyDescent="0.2">
      <c r="A100" t="s">
        <v>1</v>
      </c>
      <c r="B100" t="s">
        <v>16</v>
      </c>
      <c r="C100">
        <v>56224</v>
      </c>
      <c r="D100">
        <v>1</v>
      </c>
      <c r="E100">
        <v>2022</v>
      </c>
      <c r="F100" s="5">
        <v>1780.57</v>
      </c>
      <c r="G100">
        <v>3</v>
      </c>
      <c r="H100" s="5">
        <v>285136.43</v>
      </c>
      <c r="I100" s="5">
        <v>31.11</v>
      </c>
      <c r="K100" s="3">
        <f t="shared" si="2"/>
        <v>2.4211430498376933E-2</v>
      </c>
      <c r="L100">
        <v>4.58E-2</v>
      </c>
      <c r="M100" s="5">
        <v>60.069000000000003</v>
      </c>
      <c r="O100" s="5">
        <v>2569860.5460000001</v>
      </c>
      <c r="P100" t="s">
        <v>46</v>
      </c>
      <c r="Q100" t="s">
        <v>42</v>
      </c>
      <c r="R100" t="s">
        <v>47</v>
      </c>
      <c r="S100" t="s">
        <v>47</v>
      </c>
      <c r="T100" t="s">
        <v>45</v>
      </c>
      <c r="U100" t="s">
        <v>5</v>
      </c>
      <c r="V100" t="s">
        <v>12</v>
      </c>
      <c r="W100" t="s">
        <v>6</v>
      </c>
      <c r="X100" t="s">
        <v>15</v>
      </c>
      <c r="Y100" t="s">
        <v>48</v>
      </c>
      <c r="Z100" t="s">
        <v>14</v>
      </c>
      <c r="AA100" t="s">
        <v>17</v>
      </c>
    </row>
  </sheetData>
  <sortState xmlns:xlrd2="http://schemas.microsoft.com/office/spreadsheetml/2017/richdata2" ref="A2:AA100">
    <sortCondition ref="B2:B100"/>
    <sortCondition ref="D2:D100"/>
    <sortCondition ref="E2:E1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BA693-FE6C-0B4F-9BD6-BE6F156458E8}">
  <dimension ref="A1:Y1180"/>
  <sheetViews>
    <sheetView tabSelected="1" topLeftCell="AO1" workbookViewId="0">
      <pane ySplit="1" topLeftCell="A2" activePane="bottomLeft" state="frozen"/>
      <selection pane="bottomLeft" activeCell="BL38" sqref="BL38"/>
    </sheetView>
  </sheetViews>
  <sheetFormatPr baseColWidth="10" defaultRowHeight="16" x14ac:dyDescent="0.2"/>
  <cols>
    <col min="1" max="1" width="5.5" bestFit="1" customWidth="1"/>
    <col min="2" max="2" width="13.5" bestFit="1" customWidth="1"/>
    <col min="3" max="3" width="9.5" customWidth="1"/>
    <col min="4" max="4" width="7.33203125" bestFit="1" customWidth="1"/>
    <col min="5" max="5" width="7" bestFit="1" customWidth="1"/>
    <col min="6" max="6" width="5.33203125" bestFit="1" customWidth="1"/>
    <col min="7" max="7" width="9.33203125" customWidth="1"/>
    <col min="8" max="8" width="9.33203125" style="5" customWidth="1"/>
    <col min="9" max="9" width="10.83203125" style="5" customWidth="1"/>
    <col min="10" max="10" width="10.33203125" style="5" bestFit="1" customWidth="1"/>
    <col min="11" max="11" width="10.33203125" style="3" customWidth="1"/>
    <col min="12" max="12" width="12.33203125" style="3" customWidth="1"/>
    <col min="13" max="13" width="10.5" style="5" bestFit="1" customWidth="1"/>
    <col min="14" max="14" width="12.5" style="5" customWidth="1"/>
    <col min="15" max="15" width="14.83203125" bestFit="1" customWidth="1"/>
    <col min="16" max="16" width="26.1640625" customWidth="1"/>
    <col min="17" max="17" width="27.33203125" customWidth="1"/>
    <col min="18" max="18" width="15.5" bestFit="1" customWidth="1"/>
    <col min="19" max="19" width="24.33203125" bestFit="1" customWidth="1"/>
    <col min="20" max="20" width="18.1640625" bestFit="1" customWidth="1"/>
    <col min="21" max="21" width="19.83203125" bestFit="1" customWidth="1"/>
    <col min="22" max="22" width="13.5" bestFit="1" customWidth="1"/>
    <col min="23" max="23" width="65.83203125" bestFit="1" customWidth="1"/>
    <col min="24" max="24" width="12.83203125" bestFit="1" customWidth="1"/>
    <col min="25" max="25" width="30" bestFit="1" customWidth="1"/>
  </cols>
  <sheetData>
    <row r="1" spans="1:25" s="1" customFormat="1" ht="68" x14ac:dyDescent="0.2">
      <c r="A1" s="1" t="s">
        <v>0</v>
      </c>
      <c r="B1" s="1" t="s">
        <v>18</v>
      </c>
      <c r="C1" s="1" t="s">
        <v>19</v>
      </c>
      <c r="D1" s="1" t="s">
        <v>20</v>
      </c>
      <c r="E1" s="1" t="s">
        <v>51</v>
      </c>
      <c r="F1" s="1" t="s">
        <v>21</v>
      </c>
      <c r="G1" s="6" t="s">
        <v>53</v>
      </c>
      <c r="H1" s="4" t="s">
        <v>22</v>
      </c>
      <c r="I1" s="4" t="s">
        <v>24</v>
      </c>
      <c r="J1" s="4" t="s">
        <v>25</v>
      </c>
      <c r="K1" s="2" t="s">
        <v>52</v>
      </c>
      <c r="L1" s="2" t="s">
        <v>26</v>
      </c>
      <c r="M1" s="4" t="s">
        <v>27</v>
      </c>
      <c r="N1" s="4" t="s">
        <v>28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</row>
    <row r="2" spans="1:25" x14ac:dyDescent="0.2">
      <c r="A2" t="s">
        <v>1</v>
      </c>
      <c r="B2" t="s">
        <v>11</v>
      </c>
      <c r="C2">
        <v>8224</v>
      </c>
      <c r="D2">
        <v>1</v>
      </c>
      <c r="E2">
        <v>1</v>
      </c>
      <c r="F2">
        <v>2012</v>
      </c>
      <c r="G2" s="7">
        <f>DATE(F2,E2,15)</f>
        <v>40923</v>
      </c>
      <c r="H2" s="5">
        <v>0</v>
      </c>
      <c r="K2" s="3" t="e">
        <f>IF(IFERROR(J2*2000/N2,NA())=0,"",IFERROR(J2*2000/N2,NA()))</f>
        <v>#N/A</v>
      </c>
      <c r="O2" t="s">
        <v>42</v>
      </c>
      <c r="P2" t="s">
        <v>43</v>
      </c>
      <c r="Q2" t="s">
        <v>44</v>
      </c>
      <c r="R2" t="s">
        <v>45</v>
      </c>
      <c r="S2" t="s">
        <v>5</v>
      </c>
      <c r="T2" t="s">
        <v>12</v>
      </c>
      <c r="W2" t="s">
        <v>13</v>
      </c>
      <c r="X2" t="s">
        <v>14</v>
      </c>
    </row>
    <row r="3" spans="1:25" x14ac:dyDescent="0.2">
      <c r="A3" t="s">
        <v>1</v>
      </c>
      <c r="B3" t="s">
        <v>11</v>
      </c>
      <c r="C3">
        <v>8224</v>
      </c>
      <c r="D3">
        <v>1</v>
      </c>
      <c r="E3">
        <v>2</v>
      </c>
      <c r="F3">
        <v>2012</v>
      </c>
      <c r="G3" s="7">
        <f t="shared" ref="G3:G66" si="0">DATE(F3,E3,15)</f>
        <v>40954</v>
      </c>
      <c r="H3" s="5">
        <v>0</v>
      </c>
      <c r="K3" s="3" t="e">
        <f t="shared" ref="K3:K66" si="1">IF(IFERROR(J3*2000/N3,NA())=0,"",IFERROR(J3*2000/N3,NA()))</f>
        <v>#N/A</v>
      </c>
      <c r="O3" t="s">
        <v>42</v>
      </c>
      <c r="P3" t="s">
        <v>43</v>
      </c>
      <c r="Q3" t="s">
        <v>44</v>
      </c>
      <c r="R3" t="s">
        <v>45</v>
      </c>
      <c r="S3" t="s">
        <v>5</v>
      </c>
      <c r="T3" t="s">
        <v>12</v>
      </c>
      <c r="W3" t="s">
        <v>13</v>
      </c>
      <c r="X3" t="s">
        <v>14</v>
      </c>
    </row>
    <row r="4" spans="1:25" x14ac:dyDescent="0.2">
      <c r="A4" t="s">
        <v>1</v>
      </c>
      <c r="B4" t="s">
        <v>11</v>
      </c>
      <c r="C4">
        <v>8224</v>
      </c>
      <c r="D4">
        <v>1</v>
      </c>
      <c r="E4">
        <v>3</v>
      </c>
      <c r="F4">
        <v>2012</v>
      </c>
      <c r="G4" s="7">
        <f t="shared" si="0"/>
        <v>40983</v>
      </c>
      <c r="H4" s="5">
        <v>0</v>
      </c>
      <c r="K4" s="3" t="e">
        <f t="shared" si="1"/>
        <v>#N/A</v>
      </c>
      <c r="O4" t="s">
        <v>42</v>
      </c>
      <c r="P4" t="s">
        <v>43</v>
      </c>
      <c r="Q4" t="s">
        <v>44</v>
      </c>
      <c r="R4" t="s">
        <v>45</v>
      </c>
      <c r="S4" t="s">
        <v>5</v>
      </c>
      <c r="T4" t="s">
        <v>12</v>
      </c>
      <c r="W4" t="s">
        <v>13</v>
      </c>
      <c r="X4" t="s">
        <v>14</v>
      </c>
    </row>
    <row r="5" spans="1:25" x14ac:dyDescent="0.2">
      <c r="A5" t="s">
        <v>1</v>
      </c>
      <c r="B5" t="s">
        <v>11</v>
      </c>
      <c r="C5">
        <v>8224</v>
      </c>
      <c r="D5">
        <v>1</v>
      </c>
      <c r="E5">
        <v>4</v>
      </c>
      <c r="F5">
        <v>2012</v>
      </c>
      <c r="G5" s="7">
        <f t="shared" si="0"/>
        <v>41014</v>
      </c>
      <c r="H5" s="5">
        <v>264.77</v>
      </c>
      <c r="I5" s="5">
        <v>17256</v>
      </c>
      <c r="J5" s="5">
        <v>59.601999999999997</v>
      </c>
      <c r="K5" s="3">
        <f t="shared" si="1"/>
        <v>0.7289443420260372</v>
      </c>
      <c r="L5" s="3">
        <v>0.20830000000000001</v>
      </c>
      <c r="M5" s="5">
        <v>26.556000000000001</v>
      </c>
      <c r="N5" s="5">
        <v>163529.63200000001</v>
      </c>
      <c r="O5" t="s">
        <v>42</v>
      </c>
      <c r="P5" t="s">
        <v>43</v>
      </c>
      <c r="Q5" t="s">
        <v>44</v>
      </c>
      <c r="R5" t="s">
        <v>45</v>
      </c>
      <c r="S5" t="s">
        <v>5</v>
      </c>
      <c r="T5" t="s">
        <v>12</v>
      </c>
      <c r="W5" t="s">
        <v>13</v>
      </c>
      <c r="X5" t="s">
        <v>14</v>
      </c>
    </row>
    <row r="6" spans="1:25" x14ac:dyDescent="0.2">
      <c r="A6" t="s">
        <v>1</v>
      </c>
      <c r="B6" t="s">
        <v>11</v>
      </c>
      <c r="C6">
        <v>8224</v>
      </c>
      <c r="D6">
        <v>1</v>
      </c>
      <c r="E6">
        <v>5</v>
      </c>
      <c r="F6">
        <v>2012</v>
      </c>
      <c r="G6" s="7">
        <f t="shared" si="0"/>
        <v>41044</v>
      </c>
      <c r="H6" s="5">
        <v>730.28</v>
      </c>
      <c r="I6" s="5">
        <v>81504</v>
      </c>
      <c r="J6" s="5">
        <v>251.917</v>
      </c>
      <c r="K6" s="3">
        <f t="shared" si="1"/>
        <v>0.73270480955715211</v>
      </c>
      <c r="L6" s="3">
        <v>0.32640000000000002</v>
      </c>
      <c r="M6" s="5">
        <v>116.468</v>
      </c>
      <c r="N6" s="5">
        <v>687635.72100000002</v>
      </c>
      <c r="O6" t="s">
        <v>42</v>
      </c>
      <c r="P6" t="s">
        <v>43</v>
      </c>
      <c r="Q6" t="s">
        <v>44</v>
      </c>
      <c r="R6" t="s">
        <v>45</v>
      </c>
      <c r="S6" t="s">
        <v>5</v>
      </c>
      <c r="T6" t="s">
        <v>12</v>
      </c>
      <c r="W6" t="s">
        <v>13</v>
      </c>
      <c r="X6" t="s">
        <v>14</v>
      </c>
    </row>
    <row r="7" spans="1:25" x14ac:dyDescent="0.2">
      <c r="A7" t="s">
        <v>1</v>
      </c>
      <c r="B7" t="s">
        <v>11</v>
      </c>
      <c r="C7">
        <v>8224</v>
      </c>
      <c r="D7">
        <v>1</v>
      </c>
      <c r="E7">
        <v>6</v>
      </c>
      <c r="F7">
        <v>2012</v>
      </c>
      <c r="G7" s="7">
        <f t="shared" si="0"/>
        <v>41075</v>
      </c>
      <c r="H7" s="5">
        <v>368.04</v>
      </c>
      <c r="I7" s="5">
        <v>44684</v>
      </c>
      <c r="J7" s="5">
        <v>128.22200000000001</v>
      </c>
      <c r="K7" s="3">
        <f t="shared" si="1"/>
        <v>0.68290775498685197</v>
      </c>
      <c r="L7" s="3">
        <v>0.3014</v>
      </c>
      <c r="M7" s="5">
        <v>60.667000000000002</v>
      </c>
      <c r="N7" s="5">
        <v>375517.77399999998</v>
      </c>
      <c r="O7" t="s">
        <v>42</v>
      </c>
      <c r="P7" t="s">
        <v>43</v>
      </c>
      <c r="Q7" t="s">
        <v>44</v>
      </c>
      <c r="R7" t="s">
        <v>45</v>
      </c>
      <c r="S7" t="s">
        <v>5</v>
      </c>
      <c r="T7" t="s">
        <v>12</v>
      </c>
      <c r="W7" t="s">
        <v>13</v>
      </c>
      <c r="X7" t="s">
        <v>14</v>
      </c>
    </row>
    <row r="8" spans="1:25" x14ac:dyDescent="0.2">
      <c r="A8" t="s">
        <v>1</v>
      </c>
      <c r="B8" t="s">
        <v>11</v>
      </c>
      <c r="C8">
        <v>8224</v>
      </c>
      <c r="D8">
        <v>1</v>
      </c>
      <c r="E8">
        <v>7</v>
      </c>
      <c r="F8">
        <v>2012</v>
      </c>
      <c r="G8" s="7">
        <f t="shared" si="0"/>
        <v>41105</v>
      </c>
      <c r="H8" s="5">
        <v>739.77</v>
      </c>
      <c r="I8" s="5">
        <v>144635</v>
      </c>
      <c r="J8" s="5">
        <v>417.90499999999997</v>
      </c>
      <c r="K8" s="3">
        <f t="shared" si="1"/>
        <v>0.66640761968404105</v>
      </c>
      <c r="L8" s="3">
        <v>0.35489999999999999</v>
      </c>
      <c r="M8" s="5">
        <v>225.988</v>
      </c>
      <c r="N8" s="5">
        <v>1254202.3459999999</v>
      </c>
      <c r="O8" t="s">
        <v>42</v>
      </c>
      <c r="P8" t="s">
        <v>43</v>
      </c>
      <c r="Q8" t="s">
        <v>44</v>
      </c>
      <c r="R8" t="s">
        <v>45</v>
      </c>
      <c r="S8" t="s">
        <v>5</v>
      </c>
      <c r="T8" t="s">
        <v>12</v>
      </c>
      <c r="W8" t="s">
        <v>13</v>
      </c>
      <c r="X8" t="s">
        <v>14</v>
      </c>
    </row>
    <row r="9" spans="1:25" x14ac:dyDescent="0.2">
      <c r="A9" t="s">
        <v>1</v>
      </c>
      <c r="B9" t="s">
        <v>11</v>
      </c>
      <c r="C9">
        <v>8224</v>
      </c>
      <c r="D9">
        <v>1</v>
      </c>
      <c r="E9">
        <v>8</v>
      </c>
      <c r="F9">
        <v>2012</v>
      </c>
      <c r="G9" s="7">
        <f t="shared" si="0"/>
        <v>41136</v>
      </c>
      <c r="H9" s="5">
        <v>743.96</v>
      </c>
      <c r="I9" s="5">
        <v>141374</v>
      </c>
      <c r="J9" s="5">
        <v>470.48599999999999</v>
      </c>
      <c r="K9" s="3">
        <f t="shared" si="1"/>
        <v>0.7612114858947836</v>
      </c>
      <c r="L9" s="3">
        <v>0.31640000000000001</v>
      </c>
      <c r="M9" s="5">
        <v>198.32</v>
      </c>
      <c r="N9" s="5">
        <v>1236150.554</v>
      </c>
      <c r="O9" t="s">
        <v>42</v>
      </c>
      <c r="P9" t="s">
        <v>43</v>
      </c>
      <c r="Q9" t="s">
        <v>44</v>
      </c>
      <c r="R9" t="s">
        <v>45</v>
      </c>
      <c r="S9" t="s">
        <v>5</v>
      </c>
      <c r="T9" t="s">
        <v>12</v>
      </c>
      <c r="W9" t="s">
        <v>13</v>
      </c>
      <c r="X9" t="s">
        <v>14</v>
      </c>
    </row>
    <row r="10" spans="1:25" x14ac:dyDescent="0.2">
      <c r="A10" t="s">
        <v>1</v>
      </c>
      <c r="B10" t="s">
        <v>11</v>
      </c>
      <c r="C10">
        <v>8224</v>
      </c>
      <c r="D10">
        <v>1</v>
      </c>
      <c r="E10">
        <v>9</v>
      </c>
      <c r="F10">
        <v>2012</v>
      </c>
      <c r="G10" s="7">
        <f t="shared" si="0"/>
        <v>41167</v>
      </c>
      <c r="H10" s="5">
        <v>715.41</v>
      </c>
      <c r="I10" s="5">
        <v>128399</v>
      </c>
      <c r="J10" s="5">
        <v>296.75799999999998</v>
      </c>
      <c r="K10" s="3">
        <f t="shared" si="1"/>
        <v>0.53394831725641201</v>
      </c>
      <c r="L10" s="3">
        <v>0.2505</v>
      </c>
      <c r="M10" s="5">
        <v>136.16200000000001</v>
      </c>
      <c r="N10" s="5">
        <v>1111560.7649999999</v>
      </c>
      <c r="O10" t="s">
        <v>42</v>
      </c>
      <c r="P10" t="s">
        <v>43</v>
      </c>
      <c r="Q10" t="s">
        <v>44</v>
      </c>
      <c r="R10" t="s">
        <v>45</v>
      </c>
      <c r="S10" t="s">
        <v>5</v>
      </c>
      <c r="T10" t="s">
        <v>12</v>
      </c>
      <c r="W10" t="s">
        <v>13</v>
      </c>
      <c r="X10" t="s">
        <v>14</v>
      </c>
    </row>
    <row r="11" spans="1:25" x14ac:dyDescent="0.2">
      <c r="A11" t="s">
        <v>1</v>
      </c>
      <c r="B11" t="s">
        <v>11</v>
      </c>
      <c r="C11">
        <v>8224</v>
      </c>
      <c r="D11">
        <v>1</v>
      </c>
      <c r="E11">
        <v>10</v>
      </c>
      <c r="F11">
        <v>2012</v>
      </c>
      <c r="G11" s="7">
        <f t="shared" si="0"/>
        <v>41197</v>
      </c>
      <c r="H11" s="5">
        <v>744</v>
      </c>
      <c r="I11" s="5">
        <v>125030</v>
      </c>
      <c r="J11" s="5">
        <v>347.56099999999998</v>
      </c>
      <c r="K11" s="3">
        <f t="shared" si="1"/>
        <v>0.66508261268253555</v>
      </c>
      <c r="L11" s="3">
        <v>0.27010000000000001</v>
      </c>
      <c r="M11" s="5">
        <v>137.279</v>
      </c>
      <c r="N11" s="5">
        <v>1045166.4</v>
      </c>
      <c r="O11" t="s">
        <v>42</v>
      </c>
      <c r="P11" t="s">
        <v>43</v>
      </c>
      <c r="Q11" t="s">
        <v>44</v>
      </c>
      <c r="R11" t="s">
        <v>45</v>
      </c>
      <c r="S11" t="s">
        <v>5</v>
      </c>
      <c r="T11" t="s">
        <v>12</v>
      </c>
      <c r="W11" t="s">
        <v>13</v>
      </c>
      <c r="X11" t="s">
        <v>14</v>
      </c>
    </row>
    <row r="12" spans="1:25" x14ac:dyDescent="0.2">
      <c r="A12" t="s">
        <v>1</v>
      </c>
      <c r="B12" t="s">
        <v>11</v>
      </c>
      <c r="C12">
        <v>8224</v>
      </c>
      <c r="D12">
        <v>1</v>
      </c>
      <c r="E12">
        <v>11</v>
      </c>
      <c r="F12">
        <v>2012</v>
      </c>
      <c r="G12" s="7">
        <f t="shared" si="0"/>
        <v>41228</v>
      </c>
      <c r="H12" s="5">
        <v>719.03</v>
      </c>
      <c r="I12" s="5">
        <v>124336</v>
      </c>
      <c r="J12" s="5">
        <v>463.67399999999998</v>
      </c>
      <c r="K12" s="3">
        <f t="shared" si="1"/>
        <v>0.84569085632259078</v>
      </c>
      <c r="L12" s="3">
        <v>0.26500000000000001</v>
      </c>
      <c r="M12" s="5">
        <v>143.70099999999999</v>
      </c>
      <c r="N12" s="5">
        <v>1096556.73</v>
      </c>
      <c r="O12" t="s">
        <v>42</v>
      </c>
      <c r="P12" t="s">
        <v>43</v>
      </c>
      <c r="Q12" t="s">
        <v>44</v>
      </c>
      <c r="R12" t="s">
        <v>45</v>
      </c>
      <c r="S12" t="s">
        <v>5</v>
      </c>
      <c r="T12" t="s">
        <v>12</v>
      </c>
      <c r="W12" t="s">
        <v>13</v>
      </c>
      <c r="X12" t="s">
        <v>14</v>
      </c>
    </row>
    <row r="13" spans="1:25" x14ac:dyDescent="0.2">
      <c r="A13" t="s">
        <v>1</v>
      </c>
      <c r="B13" t="s">
        <v>11</v>
      </c>
      <c r="C13">
        <v>8224</v>
      </c>
      <c r="D13">
        <v>1</v>
      </c>
      <c r="E13">
        <v>12</v>
      </c>
      <c r="F13">
        <v>2012</v>
      </c>
      <c r="G13" s="7">
        <f t="shared" si="0"/>
        <v>41258</v>
      </c>
      <c r="H13" s="5">
        <v>728.84</v>
      </c>
      <c r="I13" s="5">
        <v>120913</v>
      </c>
      <c r="J13" s="5">
        <v>457.35599999999999</v>
      </c>
      <c r="K13" s="3">
        <f t="shared" si="1"/>
        <v>0.85534526342695083</v>
      </c>
      <c r="L13" s="3">
        <v>0.25130000000000002</v>
      </c>
      <c r="M13" s="5">
        <v>136.09700000000001</v>
      </c>
      <c r="N13" s="5">
        <v>1069406.7520000001</v>
      </c>
      <c r="O13" t="s">
        <v>42</v>
      </c>
      <c r="P13" t="s">
        <v>43</v>
      </c>
      <c r="Q13" t="s">
        <v>44</v>
      </c>
      <c r="R13" t="s">
        <v>45</v>
      </c>
      <c r="S13" t="s">
        <v>5</v>
      </c>
      <c r="T13" t="s">
        <v>12</v>
      </c>
      <c r="W13" t="s">
        <v>13</v>
      </c>
      <c r="X13" t="s">
        <v>14</v>
      </c>
    </row>
    <row r="14" spans="1:25" x14ac:dyDescent="0.2">
      <c r="A14" t="s">
        <v>1</v>
      </c>
      <c r="B14" t="s">
        <v>11</v>
      </c>
      <c r="C14">
        <v>8224</v>
      </c>
      <c r="D14">
        <v>1</v>
      </c>
      <c r="E14">
        <v>1</v>
      </c>
      <c r="F14">
        <v>2013</v>
      </c>
      <c r="G14" s="7">
        <f t="shared" si="0"/>
        <v>41289</v>
      </c>
      <c r="H14" s="5">
        <v>723.9</v>
      </c>
      <c r="I14" s="5">
        <v>143422</v>
      </c>
      <c r="J14" s="5">
        <v>508.40100000000001</v>
      </c>
      <c r="K14" s="3">
        <f t="shared" si="1"/>
        <v>0.82575080029737424</v>
      </c>
      <c r="L14" s="3">
        <v>0.26869999999999999</v>
      </c>
      <c r="M14" s="5">
        <v>164.94800000000001</v>
      </c>
      <c r="N14" s="5">
        <v>1231366.6540000001</v>
      </c>
      <c r="O14" t="s">
        <v>42</v>
      </c>
      <c r="P14" t="s">
        <v>43</v>
      </c>
      <c r="Q14" t="s">
        <v>44</v>
      </c>
      <c r="R14" t="s">
        <v>45</v>
      </c>
      <c r="S14" t="s">
        <v>5</v>
      </c>
      <c r="T14" t="s">
        <v>12</v>
      </c>
      <c r="W14" t="s">
        <v>13</v>
      </c>
      <c r="X14" t="s">
        <v>14</v>
      </c>
    </row>
    <row r="15" spans="1:25" x14ac:dyDescent="0.2">
      <c r="A15" t="s">
        <v>1</v>
      </c>
      <c r="B15" t="s">
        <v>11</v>
      </c>
      <c r="C15">
        <v>8224</v>
      </c>
      <c r="D15">
        <v>1</v>
      </c>
      <c r="E15">
        <v>2</v>
      </c>
      <c r="F15">
        <v>2013</v>
      </c>
      <c r="G15" s="7">
        <f t="shared" si="0"/>
        <v>41320</v>
      </c>
      <c r="H15" s="5">
        <v>672</v>
      </c>
      <c r="I15" s="5">
        <v>108929</v>
      </c>
      <c r="J15" s="5">
        <v>410.05799999999999</v>
      </c>
      <c r="K15" s="3">
        <f t="shared" si="1"/>
        <v>0.81705872964541271</v>
      </c>
      <c r="L15" s="3">
        <v>0.28760000000000002</v>
      </c>
      <c r="M15" s="5">
        <v>142.517</v>
      </c>
      <c r="N15" s="5">
        <v>1003741.8</v>
      </c>
      <c r="O15" t="s">
        <v>42</v>
      </c>
      <c r="P15" t="s">
        <v>43</v>
      </c>
      <c r="Q15" t="s">
        <v>44</v>
      </c>
      <c r="R15" t="s">
        <v>45</v>
      </c>
      <c r="S15" t="s">
        <v>5</v>
      </c>
      <c r="T15" t="s">
        <v>12</v>
      </c>
      <c r="W15" t="s">
        <v>13</v>
      </c>
      <c r="X15" t="s">
        <v>14</v>
      </c>
    </row>
    <row r="16" spans="1:25" x14ac:dyDescent="0.2">
      <c r="A16" t="s">
        <v>1</v>
      </c>
      <c r="B16" t="s">
        <v>11</v>
      </c>
      <c r="C16">
        <v>8224</v>
      </c>
      <c r="D16">
        <v>1</v>
      </c>
      <c r="E16">
        <v>3</v>
      </c>
      <c r="F16">
        <v>2013</v>
      </c>
      <c r="G16" s="7">
        <f t="shared" si="0"/>
        <v>41348</v>
      </c>
      <c r="H16" s="5">
        <v>533.09</v>
      </c>
      <c r="I16" s="5">
        <v>92672</v>
      </c>
      <c r="J16" s="5">
        <v>337.577</v>
      </c>
      <c r="K16" s="3">
        <f t="shared" si="1"/>
        <v>0.83067550428314429</v>
      </c>
      <c r="L16" s="3">
        <v>0.25840000000000002</v>
      </c>
      <c r="M16" s="5">
        <v>111.93</v>
      </c>
      <c r="N16" s="5">
        <v>812777.06700000004</v>
      </c>
      <c r="O16" t="s">
        <v>42</v>
      </c>
      <c r="P16" t="s">
        <v>43</v>
      </c>
      <c r="Q16" t="s">
        <v>44</v>
      </c>
      <c r="R16" t="s">
        <v>45</v>
      </c>
      <c r="S16" t="s">
        <v>5</v>
      </c>
      <c r="T16" t="s">
        <v>12</v>
      </c>
      <c r="W16" t="s">
        <v>13</v>
      </c>
      <c r="X16" t="s">
        <v>14</v>
      </c>
    </row>
    <row r="17" spans="1:24" x14ac:dyDescent="0.2">
      <c r="A17" t="s">
        <v>1</v>
      </c>
      <c r="B17" t="s">
        <v>11</v>
      </c>
      <c r="C17">
        <v>8224</v>
      </c>
      <c r="D17">
        <v>1</v>
      </c>
      <c r="E17">
        <v>4</v>
      </c>
      <c r="F17">
        <v>2013</v>
      </c>
      <c r="G17" s="7">
        <f t="shared" si="0"/>
        <v>41379</v>
      </c>
      <c r="H17" s="5">
        <v>720</v>
      </c>
      <c r="I17" s="5">
        <v>127142</v>
      </c>
      <c r="J17" s="5">
        <v>464.88400000000001</v>
      </c>
      <c r="K17" s="3">
        <f t="shared" si="1"/>
        <v>0.88054517263181264</v>
      </c>
      <c r="L17" s="3">
        <v>0.2581</v>
      </c>
      <c r="M17" s="5">
        <v>137.489</v>
      </c>
      <c r="N17" s="5">
        <v>1055900.3999999999</v>
      </c>
      <c r="O17" t="s">
        <v>42</v>
      </c>
      <c r="P17" t="s">
        <v>43</v>
      </c>
      <c r="Q17" t="s">
        <v>44</v>
      </c>
      <c r="R17" t="s">
        <v>45</v>
      </c>
      <c r="S17" t="s">
        <v>5</v>
      </c>
      <c r="T17" t="s">
        <v>12</v>
      </c>
      <c r="W17" t="s">
        <v>13</v>
      </c>
      <c r="X17" t="s">
        <v>14</v>
      </c>
    </row>
    <row r="18" spans="1:24" x14ac:dyDescent="0.2">
      <c r="A18" t="s">
        <v>1</v>
      </c>
      <c r="B18" t="s">
        <v>11</v>
      </c>
      <c r="C18">
        <v>8224</v>
      </c>
      <c r="D18">
        <v>1</v>
      </c>
      <c r="E18">
        <v>5</v>
      </c>
      <c r="F18">
        <v>2013</v>
      </c>
      <c r="G18" s="7">
        <f t="shared" si="0"/>
        <v>41409</v>
      </c>
      <c r="H18" s="5">
        <v>741.83</v>
      </c>
      <c r="I18" s="5">
        <v>116473</v>
      </c>
      <c r="J18" s="5">
        <v>406.25200000000001</v>
      </c>
      <c r="K18" s="3">
        <f t="shared" si="1"/>
        <v>0.82822437192556153</v>
      </c>
      <c r="L18" s="3">
        <v>0.27729999999999999</v>
      </c>
      <c r="M18" s="5">
        <v>136.60599999999999</v>
      </c>
      <c r="N18" s="5">
        <v>981019.18700000003</v>
      </c>
      <c r="O18" t="s">
        <v>42</v>
      </c>
      <c r="P18" t="s">
        <v>43</v>
      </c>
      <c r="Q18" t="s">
        <v>44</v>
      </c>
      <c r="R18" t="s">
        <v>45</v>
      </c>
      <c r="S18" t="s">
        <v>5</v>
      </c>
      <c r="T18" t="s">
        <v>12</v>
      </c>
      <c r="W18" t="s">
        <v>13</v>
      </c>
      <c r="X18" t="s">
        <v>14</v>
      </c>
    </row>
    <row r="19" spans="1:24" x14ac:dyDescent="0.2">
      <c r="A19" t="s">
        <v>1</v>
      </c>
      <c r="B19" t="s">
        <v>11</v>
      </c>
      <c r="C19">
        <v>8224</v>
      </c>
      <c r="D19">
        <v>1</v>
      </c>
      <c r="E19">
        <v>6</v>
      </c>
      <c r="F19">
        <v>2013</v>
      </c>
      <c r="G19" s="7">
        <f t="shared" si="0"/>
        <v>41440</v>
      </c>
      <c r="H19" s="5">
        <v>705.22</v>
      </c>
      <c r="I19" s="5">
        <v>131998</v>
      </c>
      <c r="J19" s="5">
        <v>490.7</v>
      </c>
      <c r="K19" s="3">
        <f t="shared" si="1"/>
        <v>0.76272754809456889</v>
      </c>
      <c r="L19" s="3">
        <v>0.28470000000000001</v>
      </c>
      <c r="M19" s="5">
        <v>188.857</v>
      </c>
      <c r="N19" s="5">
        <v>1286697.986</v>
      </c>
      <c r="O19" t="s">
        <v>42</v>
      </c>
      <c r="P19" t="s">
        <v>43</v>
      </c>
      <c r="Q19" t="s">
        <v>44</v>
      </c>
      <c r="R19" t="s">
        <v>45</v>
      </c>
      <c r="S19" t="s">
        <v>5</v>
      </c>
      <c r="T19" t="s">
        <v>12</v>
      </c>
      <c r="W19" t="s">
        <v>13</v>
      </c>
      <c r="X19" t="s">
        <v>14</v>
      </c>
    </row>
    <row r="20" spans="1:24" x14ac:dyDescent="0.2">
      <c r="A20" t="s">
        <v>1</v>
      </c>
      <c r="B20" t="s">
        <v>11</v>
      </c>
      <c r="C20">
        <v>8224</v>
      </c>
      <c r="D20">
        <v>1</v>
      </c>
      <c r="E20">
        <v>7</v>
      </c>
      <c r="F20">
        <v>2013</v>
      </c>
      <c r="G20" s="7">
        <f t="shared" si="0"/>
        <v>41470</v>
      </c>
      <c r="H20" s="5">
        <v>589.97</v>
      </c>
      <c r="I20" s="5">
        <v>113524</v>
      </c>
      <c r="J20" s="5">
        <v>385.10500000000002</v>
      </c>
      <c r="K20" s="3">
        <f t="shared" si="1"/>
        <v>0.80992317269695135</v>
      </c>
      <c r="L20" s="3">
        <v>0.25209999999999999</v>
      </c>
      <c r="M20" s="5">
        <v>125.67400000000001</v>
      </c>
      <c r="N20" s="5">
        <v>950966.74100000004</v>
      </c>
      <c r="O20" t="s">
        <v>42</v>
      </c>
      <c r="P20" t="s">
        <v>43</v>
      </c>
      <c r="Q20" t="s">
        <v>44</v>
      </c>
      <c r="R20" t="s">
        <v>45</v>
      </c>
      <c r="S20" t="s">
        <v>5</v>
      </c>
      <c r="T20" t="s">
        <v>12</v>
      </c>
      <c r="W20" t="s">
        <v>13</v>
      </c>
      <c r="X20" t="s">
        <v>14</v>
      </c>
    </row>
    <row r="21" spans="1:24" x14ac:dyDescent="0.2">
      <c r="A21" t="s">
        <v>1</v>
      </c>
      <c r="B21" t="s">
        <v>11</v>
      </c>
      <c r="C21">
        <v>8224</v>
      </c>
      <c r="D21">
        <v>1</v>
      </c>
      <c r="E21">
        <v>8</v>
      </c>
      <c r="F21">
        <v>2013</v>
      </c>
      <c r="G21" s="7">
        <f t="shared" si="0"/>
        <v>41501</v>
      </c>
      <c r="H21" s="5">
        <v>724.02</v>
      </c>
      <c r="I21" s="5">
        <v>153459</v>
      </c>
      <c r="J21" s="5">
        <v>668.47199999999998</v>
      </c>
      <c r="K21" s="3">
        <f t="shared" si="1"/>
        <v>0.92678742001760772</v>
      </c>
      <c r="L21" s="3">
        <v>0.2712</v>
      </c>
      <c r="M21" s="5">
        <v>199.602</v>
      </c>
      <c r="N21" s="5">
        <v>1442557.345</v>
      </c>
      <c r="O21" t="s">
        <v>42</v>
      </c>
      <c r="P21" t="s">
        <v>43</v>
      </c>
      <c r="Q21" t="s">
        <v>44</v>
      </c>
      <c r="R21" t="s">
        <v>45</v>
      </c>
      <c r="S21" t="s">
        <v>5</v>
      </c>
      <c r="T21" t="s">
        <v>12</v>
      </c>
      <c r="W21" t="s">
        <v>13</v>
      </c>
      <c r="X21" t="s">
        <v>14</v>
      </c>
    </row>
    <row r="22" spans="1:24" x14ac:dyDescent="0.2">
      <c r="A22" t="s">
        <v>1</v>
      </c>
      <c r="B22" t="s">
        <v>11</v>
      </c>
      <c r="C22">
        <v>8224</v>
      </c>
      <c r="D22">
        <v>1</v>
      </c>
      <c r="E22">
        <v>9</v>
      </c>
      <c r="F22">
        <v>2013</v>
      </c>
      <c r="G22" s="7">
        <f t="shared" si="0"/>
        <v>41532</v>
      </c>
      <c r="H22" s="5">
        <v>395.36</v>
      </c>
      <c r="I22" s="5">
        <v>63386</v>
      </c>
      <c r="J22" s="5">
        <v>234.86199999999999</v>
      </c>
      <c r="K22" s="3">
        <f t="shared" si="1"/>
        <v>0.79066821499770978</v>
      </c>
      <c r="L22" s="3">
        <v>0.22489999999999999</v>
      </c>
      <c r="M22" s="5">
        <v>75.185000000000002</v>
      </c>
      <c r="N22" s="5">
        <v>594084.84</v>
      </c>
      <c r="O22" t="s">
        <v>42</v>
      </c>
      <c r="P22" t="s">
        <v>43</v>
      </c>
      <c r="Q22" t="s">
        <v>44</v>
      </c>
      <c r="R22" t="s">
        <v>45</v>
      </c>
      <c r="S22" t="s">
        <v>5</v>
      </c>
      <c r="T22" t="s">
        <v>12</v>
      </c>
      <c r="W22" t="s">
        <v>13</v>
      </c>
      <c r="X22" t="s">
        <v>14</v>
      </c>
    </row>
    <row r="23" spans="1:24" x14ac:dyDescent="0.2">
      <c r="A23" t="s">
        <v>1</v>
      </c>
      <c r="B23" t="s">
        <v>11</v>
      </c>
      <c r="C23">
        <v>8224</v>
      </c>
      <c r="D23">
        <v>1</v>
      </c>
      <c r="E23">
        <v>10</v>
      </c>
      <c r="F23">
        <v>2013</v>
      </c>
      <c r="G23" s="7">
        <f t="shared" si="0"/>
        <v>41562</v>
      </c>
      <c r="H23" s="5">
        <v>327.10000000000002</v>
      </c>
      <c r="I23" s="5">
        <v>51572</v>
      </c>
      <c r="J23" s="5">
        <v>237.292</v>
      </c>
      <c r="K23" s="3">
        <f t="shared" si="1"/>
        <v>0.83805607212896283</v>
      </c>
      <c r="L23" s="3">
        <v>0.18959999999999999</v>
      </c>
      <c r="M23" s="5">
        <v>61.052</v>
      </c>
      <c r="N23" s="5">
        <v>566291.46400000004</v>
      </c>
      <c r="O23" t="s">
        <v>42</v>
      </c>
      <c r="P23" t="s">
        <v>43</v>
      </c>
      <c r="Q23" t="s">
        <v>44</v>
      </c>
      <c r="R23" t="s">
        <v>45</v>
      </c>
      <c r="S23" t="s">
        <v>5</v>
      </c>
      <c r="T23" t="s">
        <v>12</v>
      </c>
      <c r="W23" t="s">
        <v>13</v>
      </c>
      <c r="X23" t="s">
        <v>14</v>
      </c>
    </row>
    <row r="24" spans="1:24" x14ac:dyDescent="0.2">
      <c r="A24" t="s">
        <v>1</v>
      </c>
      <c r="B24" t="s">
        <v>11</v>
      </c>
      <c r="C24">
        <v>8224</v>
      </c>
      <c r="D24">
        <v>1</v>
      </c>
      <c r="E24">
        <v>11</v>
      </c>
      <c r="F24">
        <v>2013</v>
      </c>
      <c r="G24" s="7">
        <f t="shared" si="0"/>
        <v>41593</v>
      </c>
      <c r="H24" s="5">
        <v>716.2</v>
      </c>
      <c r="I24" s="5">
        <v>117644</v>
      </c>
      <c r="J24" s="5">
        <v>515.92499999999995</v>
      </c>
      <c r="K24" s="3">
        <f t="shared" si="1"/>
        <v>0.84164525828146375</v>
      </c>
      <c r="L24" s="3">
        <v>0.26440000000000002</v>
      </c>
      <c r="M24" s="5">
        <v>160.702</v>
      </c>
      <c r="N24" s="5">
        <v>1225991.58</v>
      </c>
      <c r="O24" t="s">
        <v>42</v>
      </c>
      <c r="P24" t="s">
        <v>43</v>
      </c>
      <c r="Q24" t="s">
        <v>44</v>
      </c>
      <c r="R24" t="s">
        <v>45</v>
      </c>
      <c r="S24" t="s">
        <v>5</v>
      </c>
      <c r="T24" t="s">
        <v>12</v>
      </c>
      <c r="W24" t="s">
        <v>13</v>
      </c>
      <c r="X24" t="s">
        <v>14</v>
      </c>
    </row>
    <row r="25" spans="1:24" x14ac:dyDescent="0.2">
      <c r="A25" t="s">
        <v>1</v>
      </c>
      <c r="B25" t="s">
        <v>11</v>
      </c>
      <c r="C25">
        <v>8224</v>
      </c>
      <c r="D25">
        <v>1</v>
      </c>
      <c r="E25">
        <v>12</v>
      </c>
      <c r="F25">
        <v>2013</v>
      </c>
      <c r="G25" s="7">
        <f t="shared" si="0"/>
        <v>41623</v>
      </c>
      <c r="H25" s="5">
        <v>683.19</v>
      </c>
      <c r="I25" s="5">
        <v>128750</v>
      </c>
      <c r="J25" s="5">
        <v>463.71300000000002</v>
      </c>
      <c r="K25" s="3">
        <f t="shared" si="1"/>
        <v>0.74032814675150638</v>
      </c>
      <c r="L25" s="3">
        <v>0.24759999999999999</v>
      </c>
      <c r="M25" s="5">
        <v>164.864</v>
      </c>
      <c r="N25" s="5">
        <v>1252722.8689999999</v>
      </c>
      <c r="O25" t="s">
        <v>42</v>
      </c>
      <c r="P25" t="s">
        <v>43</v>
      </c>
      <c r="Q25" t="s">
        <v>44</v>
      </c>
      <c r="R25" t="s">
        <v>45</v>
      </c>
      <c r="S25" t="s">
        <v>5</v>
      </c>
      <c r="T25" t="s">
        <v>12</v>
      </c>
      <c r="W25" t="s">
        <v>13</v>
      </c>
      <c r="X25" t="s">
        <v>14</v>
      </c>
    </row>
    <row r="26" spans="1:24" x14ac:dyDescent="0.2">
      <c r="A26" t="s">
        <v>1</v>
      </c>
      <c r="B26" t="s">
        <v>11</v>
      </c>
      <c r="C26">
        <v>8224</v>
      </c>
      <c r="D26">
        <v>1</v>
      </c>
      <c r="E26">
        <v>1</v>
      </c>
      <c r="F26">
        <v>2014</v>
      </c>
      <c r="G26" s="7">
        <f t="shared" si="0"/>
        <v>41654</v>
      </c>
      <c r="H26" s="5">
        <v>744</v>
      </c>
      <c r="I26" s="5">
        <v>174807</v>
      </c>
      <c r="J26" s="5">
        <v>719.68600000000004</v>
      </c>
      <c r="K26" s="3">
        <f t="shared" si="1"/>
        <v>0.84754029236292694</v>
      </c>
      <c r="L26" s="3">
        <v>0.28129999999999999</v>
      </c>
      <c r="M26" s="5">
        <v>240.494</v>
      </c>
      <c r="N26" s="5">
        <v>1698293.3</v>
      </c>
      <c r="O26" t="s">
        <v>42</v>
      </c>
      <c r="P26" t="s">
        <v>43</v>
      </c>
      <c r="Q26" t="s">
        <v>44</v>
      </c>
      <c r="R26" t="s">
        <v>45</v>
      </c>
      <c r="S26" t="s">
        <v>5</v>
      </c>
      <c r="T26" t="s">
        <v>12</v>
      </c>
      <c r="W26" t="s">
        <v>13</v>
      </c>
      <c r="X26" t="s">
        <v>14</v>
      </c>
    </row>
    <row r="27" spans="1:24" x14ac:dyDescent="0.2">
      <c r="A27" t="s">
        <v>1</v>
      </c>
      <c r="B27" t="s">
        <v>11</v>
      </c>
      <c r="C27">
        <v>8224</v>
      </c>
      <c r="D27">
        <v>1</v>
      </c>
      <c r="E27">
        <v>2</v>
      </c>
      <c r="F27">
        <v>2014</v>
      </c>
      <c r="G27" s="7">
        <f t="shared" si="0"/>
        <v>41685</v>
      </c>
      <c r="H27" s="5">
        <v>672</v>
      </c>
      <c r="I27" s="5">
        <v>152014</v>
      </c>
      <c r="J27" s="5">
        <v>651.08799999999997</v>
      </c>
      <c r="K27" s="3">
        <f t="shared" si="1"/>
        <v>0.87102469763742074</v>
      </c>
      <c r="L27" s="3">
        <v>0.30070000000000002</v>
      </c>
      <c r="M27" s="5">
        <v>224.678</v>
      </c>
      <c r="N27" s="5">
        <v>1494993.2</v>
      </c>
      <c r="O27" t="s">
        <v>42</v>
      </c>
      <c r="P27" t="s">
        <v>43</v>
      </c>
      <c r="Q27" t="s">
        <v>44</v>
      </c>
      <c r="R27" t="s">
        <v>45</v>
      </c>
      <c r="S27" t="s">
        <v>5</v>
      </c>
      <c r="T27" t="s">
        <v>12</v>
      </c>
      <c r="W27" t="s">
        <v>13</v>
      </c>
      <c r="X27" t="s">
        <v>14</v>
      </c>
    </row>
    <row r="28" spans="1:24" x14ac:dyDescent="0.2">
      <c r="A28" t="s">
        <v>1</v>
      </c>
      <c r="B28" t="s">
        <v>11</v>
      </c>
      <c r="C28">
        <v>8224</v>
      </c>
      <c r="D28">
        <v>1</v>
      </c>
      <c r="E28">
        <v>3</v>
      </c>
      <c r="F28">
        <v>2014</v>
      </c>
      <c r="G28" s="7">
        <f t="shared" si="0"/>
        <v>41713</v>
      </c>
      <c r="H28" s="5">
        <v>469.24</v>
      </c>
      <c r="I28" s="5">
        <v>92730</v>
      </c>
      <c r="J28" s="5">
        <v>346.62</v>
      </c>
      <c r="K28" s="3">
        <f t="shared" si="1"/>
        <v>0.80746517041489874</v>
      </c>
      <c r="L28" s="3">
        <v>0.27210000000000001</v>
      </c>
      <c r="M28" s="5">
        <v>128.59800000000001</v>
      </c>
      <c r="N28" s="5">
        <v>858538.57900000003</v>
      </c>
      <c r="O28" t="s">
        <v>42</v>
      </c>
      <c r="P28" t="s">
        <v>43</v>
      </c>
      <c r="Q28" t="s">
        <v>44</v>
      </c>
      <c r="R28" t="s">
        <v>45</v>
      </c>
      <c r="S28" t="s">
        <v>5</v>
      </c>
      <c r="T28" t="s">
        <v>12</v>
      </c>
      <c r="W28" t="s">
        <v>13</v>
      </c>
      <c r="X28" t="s">
        <v>14</v>
      </c>
    </row>
    <row r="29" spans="1:24" x14ac:dyDescent="0.2">
      <c r="A29" t="s">
        <v>1</v>
      </c>
      <c r="B29" t="s">
        <v>11</v>
      </c>
      <c r="C29">
        <v>8224</v>
      </c>
      <c r="D29">
        <v>1</v>
      </c>
      <c r="E29">
        <v>4</v>
      </c>
      <c r="F29">
        <v>2014</v>
      </c>
      <c r="G29" s="7">
        <f t="shared" si="0"/>
        <v>41744</v>
      </c>
      <c r="H29" s="5">
        <v>692.28</v>
      </c>
      <c r="I29" s="5">
        <v>153712</v>
      </c>
      <c r="J29" s="5">
        <v>478.96</v>
      </c>
      <c r="K29" s="3">
        <f t="shared" si="1"/>
        <v>0.6996097915286541</v>
      </c>
      <c r="L29" s="3">
        <v>0.32429999999999998</v>
      </c>
      <c r="M29" s="5">
        <v>229.55</v>
      </c>
      <c r="N29" s="5">
        <v>1369220.402</v>
      </c>
      <c r="O29" t="s">
        <v>42</v>
      </c>
      <c r="P29" t="s">
        <v>43</v>
      </c>
      <c r="Q29" t="s">
        <v>44</v>
      </c>
      <c r="R29" t="s">
        <v>45</v>
      </c>
      <c r="S29" t="s">
        <v>5</v>
      </c>
      <c r="T29" t="s">
        <v>12</v>
      </c>
      <c r="W29" t="s">
        <v>13</v>
      </c>
      <c r="X29" t="s">
        <v>14</v>
      </c>
    </row>
    <row r="30" spans="1:24" x14ac:dyDescent="0.2">
      <c r="A30" t="s">
        <v>1</v>
      </c>
      <c r="B30" t="s">
        <v>11</v>
      </c>
      <c r="C30">
        <v>8224</v>
      </c>
      <c r="D30">
        <v>1</v>
      </c>
      <c r="E30">
        <v>5</v>
      </c>
      <c r="F30">
        <v>2014</v>
      </c>
      <c r="G30" s="7">
        <f t="shared" si="0"/>
        <v>41774</v>
      </c>
      <c r="H30" s="5">
        <v>636.98</v>
      </c>
      <c r="I30" s="5">
        <v>150314</v>
      </c>
      <c r="J30" s="5">
        <v>566.77300000000002</v>
      </c>
      <c r="K30" s="3">
        <f t="shared" si="1"/>
        <v>0.83224490432810894</v>
      </c>
      <c r="L30" s="3">
        <v>0.30640000000000001</v>
      </c>
      <c r="M30" s="5">
        <v>211.70099999999999</v>
      </c>
      <c r="N30" s="5">
        <v>1362034.173</v>
      </c>
      <c r="O30" t="s">
        <v>42</v>
      </c>
      <c r="P30" t="s">
        <v>43</v>
      </c>
      <c r="Q30" t="s">
        <v>44</v>
      </c>
      <c r="R30" t="s">
        <v>45</v>
      </c>
      <c r="S30" t="s">
        <v>5</v>
      </c>
      <c r="T30" t="s">
        <v>12</v>
      </c>
      <c r="W30" t="s">
        <v>13</v>
      </c>
      <c r="X30" t="s">
        <v>14</v>
      </c>
    </row>
    <row r="31" spans="1:24" x14ac:dyDescent="0.2">
      <c r="A31" t="s">
        <v>1</v>
      </c>
      <c r="B31" t="s">
        <v>11</v>
      </c>
      <c r="C31">
        <v>8224</v>
      </c>
      <c r="D31">
        <v>1</v>
      </c>
      <c r="E31">
        <v>6</v>
      </c>
      <c r="F31">
        <v>2014</v>
      </c>
      <c r="G31" s="7">
        <f t="shared" si="0"/>
        <v>41805</v>
      </c>
      <c r="H31" s="5">
        <v>647.76</v>
      </c>
      <c r="I31" s="5">
        <v>130279</v>
      </c>
      <c r="J31" s="5">
        <v>510.40100000000001</v>
      </c>
      <c r="K31" s="3">
        <f t="shared" si="1"/>
        <v>0.85568596889418269</v>
      </c>
      <c r="L31" s="3">
        <v>0.2903</v>
      </c>
      <c r="M31" s="5">
        <v>174.22900000000001</v>
      </c>
      <c r="N31" s="5">
        <v>1192963.3500000001</v>
      </c>
      <c r="O31" t="s">
        <v>42</v>
      </c>
      <c r="P31" t="s">
        <v>43</v>
      </c>
      <c r="Q31" t="s">
        <v>44</v>
      </c>
      <c r="R31" t="s">
        <v>45</v>
      </c>
      <c r="S31" t="s">
        <v>5</v>
      </c>
      <c r="T31" t="s">
        <v>12</v>
      </c>
      <c r="W31" t="s">
        <v>13</v>
      </c>
      <c r="X31" t="s">
        <v>14</v>
      </c>
    </row>
    <row r="32" spans="1:24" x14ac:dyDescent="0.2">
      <c r="A32" t="s">
        <v>1</v>
      </c>
      <c r="B32" t="s">
        <v>11</v>
      </c>
      <c r="C32">
        <v>8224</v>
      </c>
      <c r="D32">
        <v>1</v>
      </c>
      <c r="E32">
        <v>7</v>
      </c>
      <c r="F32">
        <v>2014</v>
      </c>
      <c r="G32" s="7">
        <f t="shared" si="0"/>
        <v>41835</v>
      </c>
      <c r="H32" s="5">
        <v>683.13</v>
      </c>
      <c r="I32" s="5">
        <v>151705</v>
      </c>
      <c r="J32" s="5">
        <v>544.96500000000003</v>
      </c>
      <c r="K32" s="3">
        <f t="shared" si="1"/>
        <v>0.86572897325598608</v>
      </c>
      <c r="L32" s="3">
        <v>0.29370000000000002</v>
      </c>
      <c r="M32" s="5">
        <v>187.13</v>
      </c>
      <c r="N32" s="5">
        <v>1258973.69</v>
      </c>
      <c r="O32" t="s">
        <v>42</v>
      </c>
      <c r="P32" t="s">
        <v>43</v>
      </c>
      <c r="Q32" t="s">
        <v>44</v>
      </c>
      <c r="R32" t="s">
        <v>45</v>
      </c>
      <c r="S32" t="s">
        <v>5</v>
      </c>
      <c r="T32" t="s">
        <v>12</v>
      </c>
      <c r="W32" t="s">
        <v>13</v>
      </c>
      <c r="X32" t="s">
        <v>14</v>
      </c>
    </row>
    <row r="33" spans="1:24" x14ac:dyDescent="0.2">
      <c r="A33" t="s">
        <v>1</v>
      </c>
      <c r="B33" t="s">
        <v>11</v>
      </c>
      <c r="C33">
        <v>8224</v>
      </c>
      <c r="D33">
        <v>1</v>
      </c>
      <c r="E33">
        <v>8</v>
      </c>
      <c r="F33">
        <v>2014</v>
      </c>
      <c r="G33" s="7">
        <f t="shared" si="0"/>
        <v>41866</v>
      </c>
      <c r="H33" s="5">
        <v>610.14</v>
      </c>
      <c r="I33" s="5">
        <v>119051</v>
      </c>
      <c r="J33" s="5">
        <v>463.83699999999999</v>
      </c>
      <c r="K33" s="3">
        <f t="shared" si="1"/>
        <v>0.85466227444977161</v>
      </c>
      <c r="L33" s="3">
        <v>0.28389999999999999</v>
      </c>
      <c r="M33" s="5">
        <v>162.14599999999999</v>
      </c>
      <c r="N33" s="5">
        <v>1085427.575</v>
      </c>
      <c r="O33" t="s">
        <v>42</v>
      </c>
      <c r="P33" t="s">
        <v>43</v>
      </c>
      <c r="Q33" t="s">
        <v>44</v>
      </c>
      <c r="R33" t="s">
        <v>45</v>
      </c>
      <c r="S33" t="s">
        <v>5</v>
      </c>
      <c r="T33" t="s">
        <v>12</v>
      </c>
      <c r="W33" t="s">
        <v>13</v>
      </c>
      <c r="X33" t="s">
        <v>14</v>
      </c>
    </row>
    <row r="34" spans="1:24" x14ac:dyDescent="0.2">
      <c r="A34" t="s">
        <v>1</v>
      </c>
      <c r="B34" t="s">
        <v>11</v>
      </c>
      <c r="C34">
        <v>8224</v>
      </c>
      <c r="D34">
        <v>1</v>
      </c>
      <c r="E34">
        <v>9</v>
      </c>
      <c r="F34">
        <v>2014</v>
      </c>
      <c r="G34" s="7">
        <f t="shared" si="0"/>
        <v>41897</v>
      </c>
      <c r="H34" s="5">
        <v>704.88</v>
      </c>
      <c r="I34" s="5">
        <v>147103</v>
      </c>
      <c r="J34" s="5">
        <v>578.34299999999996</v>
      </c>
      <c r="K34" s="3">
        <f t="shared" si="1"/>
        <v>0.85677811723952779</v>
      </c>
      <c r="L34" s="3">
        <v>0.28699999999999998</v>
      </c>
      <c r="M34" s="5">
        <v>195.191</v>
      </c>
      <c r="N34" s="5">
        <v>1350041.483</v>
      </c>
      <c r="O34" t="s">
        <v>42</v>
      </c>
      <c r="P34" t="s">
        <v>43</v>
      </c>
      <c r="Q34" t="s">
        <v>44</v>
      </c>
      <c r="R34" t="s">
        <v>45</v>
      </c>
      <c r="S34" t="s">
        <v>5</v>
      </c>
      <c r="T34" t="s">
        <v>12</v>
      </c>
      <c r="W34" t="s">
        <v>13</v>
      </c>
      <c r="X34" t="s">
        <v>14</v>
      </c>
    </row>
    <row r="35" spans="1:24" x14ac:dyDescent="0.2">
      <c r="A35" t="s">
        <v>1</v>
      </c>
      <c r="B35" t="s">
        <v>11</v>
      </c>
      <c r="C35">
        <v>8224</v>
      </c>
      <c r="D35">
        <v>1</v>
      </c>
      <c r="E35">
        <v>10</v>
      </c>
      <c r="F35">
        <v>2014</v>
      </c>
      <c r="G35" s="7">
        <f t="shared" si="0"/>
        <v>41927</v>
      </c>
      <c r="H35" s="5">
        <v>741.84</v>
      </c>
      <c r="I35" s="5">
        <v>155039</v>
      </c>
      <c r="J35" s="5">
        <v>586.553</v>
      </c>
      <c r="K35" s="3">
        <f t="shared" si="1"/>
        <v>0.81710759197172467</v>
      </c>
      <c r="L35" s="3">
        <v>0.26329999999999998</v>
      </c>
      <c r="M35" s="5">
        <v>190.47900000000001</v>
      </c>
      <c r="N35" s="5">
        <v>1435681.19</v>
      </c>
      <c r="O35" t="s">
        <v>42</v>
      </c>
      <c r="P35" t="s">
        <v>43</v>
      </c>
      <c r="Q35" t="s">
        <v>44</v>
      </c>
      <c r="R35" t="s">
        <v>45</v>
      </c>
      <c r="S35" t="s">
        <v>5</v>
      </c>
      <c r="T35" t="s">
        <v>12</v>
      </c>
      <c r="W35" t="s">
        <v>13</v>
      </c>
      <c r="X35" t="s">
        <v>14</v>
      </c>
    </row>
    <row r="36" spans="1:24" x14ac:dyDescent="0.2">
      <c r="A36" t="s">
        <v>1</v>
      </c>
      <c r="B36" t="s">
        <v>11</v>
      </c>
      <c r="C36">
        <v>8224</v>
      </c>
      <c r="D36">
        <v>1</v>
      </c>
      <c r="E36">
        <v>11</v>
      </c>
      <c r="F36">
        <v>2014</v>
      </c>
      <c r="G36" s="7">
        <f t="shared" si="0"/>
        <v>41958</v>
      </c>
      <c r="H36" s="5">
        <v>393.34</v>
      </c>
      <c r="I36" s="5">
        <v>65456</v>
      </c>
      <c r="J36" s="5">
        <v>259.54300000000001</v>
      </c>
      <c r="K36" s="3">
        <f t="shared" si="1"/>
        <v>0.86342760913598915</v>
      </c>
      <c r="L36" s="3">
        <v>0.26850000000000002</v>
      </c>
      <c r="M36" s="5">
        <v>86.153000000000006</v>
      </c>
      <c r="N36" s="5">
        <v>601192.26500000001</v>
      </c>
      <c r="O36" t="s">
        <v>42</v>
      </c>
      <c r="P36" t="s">
        <v>43</v>
      </c>
      <c r="Q36" t="s">
        <v>44</v>
      </c>
      <c r="R36" t="s">
        <v>45</v>
      </c>
      <c r="S36" t="s">
        <v>5</v>
      </c>
      <c r="T36" t="s">
        <v>12</v>
      </c>
      <c r="W36" t="s">
        <v>13</v>
      </c>
      <c r="X36" t="s">
        <v>14</v>
      </c>
    </row>
    <row r="37" spans="1:24" x14ac:dyDescent="0.2">
      <c r="A37" t="s">
        <v>1</v>
      </c>
      <c r="B37" t="s">
        <v>11</v>
      </c>
      <c r="C37">
        <v>8224</v>
      </c>
      <c r="D37">
        <v>1</v>
      </c>
      <c r="E37">
        <v>12</v>
      </c>
      <c r="F37">
        <v>2014</v>
      </c>
      <c r="G37" s="7">
        <f t="shared" si="0"/>
        <v>41988</v>
      </c>
      <c r="H37" s="5">
        <v>744</v>
      </c>
      <c r="I37" s="5">
        <v>170079</v>
      </c>
      <c r="J37" s="5">
        <v>656.69500000000005</v>
      </c>
      <c r="K37" s="3">
        <f t="shared" si="1"/>
        <v>0.84739616930657891</v>
      </c>
      <c r="L37" s="3">
        <v>0.2742</v>
      </c>
      <c r="M37" s="5">
        <v>213.119</v>
      </c>
      <c r="N37" s="5">
        <v>1549912.6</v>
      </c>
      <c r="O37" t="s">
        <v>42</v>
      </c>
      <c r="P37" t="s">
        <v>43</v>
      </c>
      <c r="Q37" t="s">
        <v>44</v>
      </c>
      <c r="R37" t="s">
        <v>45</v>
      </c>
      <c r="S37" t="s">
        <v>5</v>
      </c>
      <c r="T37" t="s">
        <v>12</v>
      </c>
      <c r="W37" t="s">
        <v>13</v>
      </c>
      <c r="X37" t="s">
        <v>14</v>
      </c>
    </row>
    <row r="38" spans="1:24" x14ac:dyDescent="0.2">
      <c r="A38" t="s">
        <v>1</v>
      </c>
      <c r="B38" t="s">
        <v>11</v>
      </c>
      <c r="C38">
        <v>8224</v>
      </c>
      <c r="D38">
        <v>1</v>
      </c>
      <c r="E38">
        <v>1</v>
      </c>
      <c r="F38">
        <v>2015</v>
      </c>
      <c r="G38" s="7">
        <f t="shared" si="0"/>
        <v>42019</v>
      </c>
      <c r="H38" s="5">
        <v>681.83</v>
      </c>
      <c r="I38" s="5">
        <v>134490</v>
      </c>
      <c r="J38" s="5">
        <v>503.47</v>
      </c>
      <c r="K38" s="3">
        <f t="shared" si="1"/>
        <v>0.83589247613924356</v>
      </c>
      <c r="L38" s="3">
        <v>0.26829999999999998</v>
      </c>
      <c r="M38" s="5">
        <v>163.179</v>
      </c>
      <c r="N38" s="5">
        <v>1204628.6200000001</v>
      </c>
      <c r="O38" t="s">
        <v>42</v>
      </c>
      <c r="P38" t="s">
        <v>43</v>
      </c>
      <c r="Q38" t="s">
        <v>44</v>
      </c>
      <c r="R38" t="s">
        <v>45</v>
      </c>
      <c r="S38" t="s">
        <v>5</v>
      </c>
      <c r="T38" t="s">
        <v>12</v>
      </c>
      <c r="W38" t="s">
        <v>13</v>
      </c>
      <c r="X38" t="s">
        <v>14</v>
      </c>
    </row>
    <row r="39" spans="1:24" x14ac:dyDescent="0.2">
      <c r="A39" t="s">
        <v>1</v>
      </c>
      <c r="B39" t="s">
        <v>11</v>
      </c>
      <c r="C39">
        <v>8224</v>
      </c>
      <c r="D39">
        <v>1</v>
      </c>
      <c r="E39">
        <v>2</v>
      </c>
      <c r="F39">
        <v>2015</v>
      </c>
      <c r="G39" s="7">
        <f t="shared" si="0"/>
        <v>42050</v>
      </c>
      <c r="H39" s="5">
        <v>672</v>
      </c>
      <c r="I39" s="5">
        <v>115233</v>
      </c>
      <c r="J39" s="5">
        <v>403.928</v>
      </c>
      <c r="K39" s="3">
        <f t="shared" si="1"/>
        <v>0.72801286361284734</v>
      </c>
      <c r="L39" s="3">
        <v>0.2366</v>
      </c>
      <c r="M39" s="5">
        <v>130.059</v>
      </c>
      <c r="N39" s="5">
        <v>1109672.7</v>
      </c>
      <c r="O39" t="s">
        <v>42</v>
      </c>
      <c r="P39" t="s">
        <v>43</v>
      </c>
      <c r="Q39" t="s">
        <v>44</v>
      </c>
      <c r="R39" t="s">
        <v>45</v>
      </c>
      <c r="S39" t="s">
        <v>5</v>
      </c>
      <c r="T39" t="s">
        <v>12</v>
      </c>
      <c r="W39" t="s">
        <v>13</v>
      </c>
      <c r="X39" t="s">
        <v>14</v>
      </c>
    </row>
    <row r="40" spans="1:24" x14ac:dyDescent="0.2">
      <c r="A40" t="s">
        <v>1</v>
      </c>
      <c r="B40" t="s">
        <v>11</v>
      </c>
      <c r="C40">
        <v>8224</v>
      </c>
      <c r="D40">
        <v>1</v>
      </c>
      <c r="E40">
        <v>3</v>
      </c>
      <c r="F40">
        <v>2015</v>
      </c>
      <c r="G40" s="7">
        <f t="shared" si="0"/>
        <v>42078</v>
      </c>
      <c r="H40" s="5">
        <v>744</v>
      </c>
      <c r="I40" s="5">
        <v>113594</v>
      </c>
      <c r="J40" s="5">
        <v>374.20600000000002</v>
      </c>
      <c r="K40" s="3">
        <f t="shared" si="1"/>
        <v>0.64302712106406745</v>
      </c>
      <c r="L40" s="3">
        <v>0.2354</v>
      </c>
      <c r="M40" s="5">
        <v>138.9</v>
      </c>
      <c r="N40" s="5">
        <v>1163888.7</v>
      </c>
      <c r="O40" t="s">
        <v>42</v>
      </c>
      <c r="P40" t="s">
        <v>43</v>
      </c>
      <c r="Q40" t="s">
        <v>44</v>
      </c>
      <c r="R40" t="s">
        <v>45</v>
      </c>
      <c r="S40" t="s">
        <v>5</v>
      </c>
      <c r="T40" t="s">
        <v>12</v>
      </c>
      <c r="W40" t="s">
        <v>13</v>
      </c>
      <c r="X40" t="s">
        <v>14</v>
      </c>
    </row>
    <row r="41" spans="1:24" x14ac:dyDescent="0.2">
      <c r="A41" t="s">
        <v>1</v>
      </c>
      <c r="B41" t="s">
        <v>11</v>
      </c>
      <c r="C41">
        <v>8224</v>
      </c>
      <c r="D41">
        <v>1</v>
      </c>
      <c r="E41">
        <v>4</v>
      </c>
      <c r="F41">
        <v>2015</v>
      </c>
      <c r="G41" s="7">
        <f t="shared" si="0"/>
        <v>42109</v>
      </c>
      <c r="H41" s="5">
        <v>720</v>
      </c>
      <c r="I41" s="5">
        <v>110526</v>
      </c>
      <c r="J41" s="5">
        <v>422.84800000000001</v>
      </c>
      <c r="K41" s="3">
        <f t="shared" si="1"/>
        <v>0.83589504698460093</v>
      </c>
      <c r="L41" s="3">
        <v>0.30099999999999999</v>
      </c>
      <c r="M41" s="5">
        <v>151.45400000000001</v>
      </c>
      <c r="N41" s="5">
        <v>1011725.1</v>
      </c>
      <c r="O41" t="s">
        <v>42</v>
      </c>
      <c r="P41" t="s">
        <v>43</v>
      </c>
      <c r="Q41" t="s">
        <v>44</v>
      </c>
      <c r="R41" t="s">
        <v>45</v>
      </c>
      <c r="S41" t="s">
        <v>5</v>
      </c>
      <c r="T41" t="s">
        <v>12</v>
      </c>
      <c r="W41" t="s">
        <v>13</v>
      </c>
      <c r="X41" t="s">
        <v>14</v>
      </c>
    </row>
    <row r="42" spans="1:24" x14ac:dyDescent="0.2">
      <c r="A42" t="s">
        <v>1</v>
      </c>
      <c r="B42" t="s">
        <v>11</v>
      </c>
      <c r="C42">
        <v>8224</v>
      </c>
      <c r="D42">
        <v>1</v>
      </c>
      <c r="E42">
        <v>5</v>
      </c>
      <c r="F42">
        <v>2015</v>
      </c>
      <c r="G42" s="7">
        <f t="shared" si="0"/>
        <v>42139</v>
      </c>
      <c r="H42" s="5">
        <v>59.37</v>
      </c>
      <c r="I42" s="5">
        <v>7179</v>
      </c>
      <c r="J42" s="5">
        <v>24.241</v>
      </c>
      <c r="K42" s="3">
        <f t="shared" si="1"/>
        <v>0.73698989079470412</v>
      </c>
      <c r="L42" s="3">
        <v>0.29380000000000001</v>
      </c>
      <c r="M42" s="5">
        <v>9.7680000000000007</v>
      </c>
      <c r="N42" s="5">
        <v>65783.805999999997</v>
      </c>
      <c r="O42" t="s">
        <v>42</v>
      </c>
      <c r="P42" t="s">
        <v>43</v>
      </c>
      <c r="Q42" t="s">
        <v>44</v>
      </c>
      <c r="R42" t="s">
        <v>45</v>
      </c>
      <c r="S42" t="s">
        <v>5</v>
      </c>
      <c r="T42" t="s">
        <v>12</v>
      </c>
      <c r="W42" t="s">
        <v>13</v>
      </c>
      <c r="X42" t="s">
        <v>14</v>
      </c>
    </row>
    <row r="43" spans="1:24" x14ac:dyDescent="0.2">
      <c r="A43" t="s">
        <v>1</v>
      </c>
      <c r="B43" t="s">
        <v>11</v>
      </c>
      <c r="C43">
        <v>8224</v>
      </c>
      <c r="D43">
        <v>1</v>
      </c>
      <c r="E43">
        <v>6</v>
      </c>
      <c r="F43">
        <v>2015</v>
      </c>
      <c r="G43" s="7">
        <f t="shared" si="0"/>
        <v>42170</v>
      </c>
      <c r="H43" s="5">
        <v>401.58</v>
      </c>
      <c r="I43" s="5">
        <v>68217</v>
      </c>
      <c r="J43" s="5">
        <v>238.828</v>
      </c>
      <c r="K43" s="3">
        <f t="shared" si="1"/>
        <v>0.82727016921730812</v>
      </c>
      <c r="L43" s="3">
        <v>0.27700000000000002</v>
      </c>
      <c r="M43" s="5">
        <v>86.933999999999997</v>
      </c>
      <c r="N43" s="5">
        <v>577388.15899999999</v>
      </c>
      <c r="O43" t="s">
        <v>42</v>
      </c>
      <c r="P43" t="s">
        <v>43</v>
      </c>
      <c r="Q43" t="s">
        <v>44</v>
      </c>
      <c r="R43" t="s">
        <v>45</v>
      </c>
      <c r="S43" t="s">
        <v>5</v>
      </c>
      <c r="T43" t="s">
        <v>12</v>
      </c>
      <c r="W43" t="s">
        <v>13</v>
      </c>
      <c r="X43" t="s">
        <v>14</v>
      </c>
    </row>
    <row r="44" spans="1:24" x14ac:dyDescent="0.2">
      <c r="A44" t="s">
        <v>1</v>
      </c>
      <c r="B44" t="s">
        <v>11</v>
      </c>
      <c r="C44">
        <v>8224</v>
      </c>
      <c r="D44">
        <v>1</v>
      </c>
      <c r="E44">
        <v>7</v>
      </c>
      <c r="F44">
        <v>2015</v>
      </c>
      <c r="G44" s="7">
        <f t="shared" si="0"/>
        <v>42200</v>
      </c>
      <c r="H44" s="5">
        <v>743.12</v>
      </c>
      <c r="I44" s="5">
        <v>127514</v>
      </c>
      <c r="J44" s="5">
        <v>413.44</v>
      </c>
      <c r="K44" s="3">
        <f t="shared" si="1"/>
        <v>0.72860846673913993</v>
      </c>
      <c r="L44" s="3">
        <v>0.28299999999999997</v>
      </c>
      <c r="M44" s="5">
        <v>158.98099999999999</v>
      </c>
      <c r="N44" s="5">
        <v>1134875.6399999999</v>
      </c>
      <c r="O44" t="s">
        <v>42</v>
      </c>
      <c r="P44" t="s">
        <v>43</v>
      </c>
      <c r="Q44" t="s">
        <v>44</v>
      </c>
      <c r="R44" t="s">
        <v>45</v>
      </c>
      <c r="S44" t="s">
        <v>5</v>
      </c>
      <c r="T44" t="s">
        <v>12</v>
      </c>
      <c r="W44" t="s">
        <v>13</v>
      </c>
      <c r="X44" t="s">
        <v>14</v>
      </c>
    </row>
    <row r="45" spans="1:24" x14ac:dyDescent="0.2">
      <c r="A45" t="s">
        <v>1</v>
      </c>
      <c r="B45" t="s">
        <v>11</v>
      </c>
      <c r="C45">
        <v>8224</v>
      </c>
      <c r="D45">
        <v>1</v>
      </c>
      <c r="E45">
        <v>8</v>
      </c>
      <c r="F45">
        <v>2015</v>
      </c>
      <c r="G45" s="7">
        <f t="shared" si="0"/>
        <v>42231</v>
      </c>
      <c r="H45" s="5">
        <v>742.4</v>
      </c>
      <c r="I45" s="5">
        <v>123446</v>
      </c>
      <c r="J45" s="5">
        <v>418.31099999999998</v>
      </c>
      <c r="K45" s="3">
        <f t="shared" si="1"/>
        <v>0.73900929510387614</v>
      </c>
      <c r="L45" s="3">
        <v>0.3029</v>
      </c>
      <c r="M45" s="5">
        <v>167.566</v>
      </c>
      <c r="N45" s="5">
        <v>1132085.8959999999</v>
      </c>
      <c r="O45" t="s">
        <v>42</v>
      </c>
      <c r="P45" t="s">
        <v>43</v>
      </c>
      <c r="Q45" t="s">
        <v>44</v>
      </c>
      <c r="R45" t="s">
        <v>45</v>
      </c>
      <c r="S45" t="s">
        <v>5</v>
      </c>
      <c r="T45" t="s">
        <v>12</v>
      </c>
      <c r="W45" t="s">
        <v>13</v>
      </c>
      <c r="X45" t="s">
        <v>14</v>
      </c>
    </row>
    <row r="46" spans="1:24" x14ac:dyDescent="0.2">
      <c r="A46" t="s">
        <v>1</v>
      </c>
      <c r="B46" t="s">
        <v>11</v>
      </c>
      <c r="C46">
        <v>8224</v>
      </c>
      <c r="D46">
        <v>1</v>
      </c>
      <c r="E46">
        <v>9</v>
      </c>
      <c r="F46">
        <v>2015</v>
      </c>
      <c r="G46" s="7">
        <f t="shared" si="0"/>
        <v>42262</v>
      </c>
      <c r="H46" s="5">
        <v>719.98</v>
      </c>
      <c r="I46" s="5">
        <v>120000</v>
      </c>
      <c r="J46" s="5">
        <v>438.60700000000003</v>
      </c>
      <c r="K46" s="3">
        <f t="shared" si="1"/>
        <v>0.8183911949842011</v>
      </c>
      <c r="L46" s="3">
        <v>0.31259999999999999</v>
      </c>
      <c r="M46" s="5">
        <v>167.02500000000001</v>
      </c>
      <c r="N46" s="5">
        <v>1071876.1459999999</v>
      </c>
      <c r="O46" t="s">
        <v>42</v>
      </c>
      <c r="P46" t="s">
        <v>43</v>
      </c>
      <c r="Q46" t="s">
        <v>44</v>
      </c>
      <c r="R46" t="s">
        <v>45</v>
      </c>
      <c r="S46" t="s">
        <v>5</v>
      </c>
      <c r="T46" t="s">
        <v>12</v>
      </c>
      <c r="W46" t="s">
        <v>13</v>
      </c>
      <c r="X46" t="s">
        <v>14</v>
      </c>
    </row>
    <row r="47" spans="1:24" x14ac:dyDescent="0.2">
      <c r="A47" t="s">
        <v>1</v>
      </c>
      <c r="B47" t="s">
        <v>11</v>
      </c>
      <c r="C47">
        <v>8224</v>
      </c>
      <c r="D47">
        <v>1</v>
      </c>
      <c r="E47">
        <v>10</v>
      </c>
      <c r="F47">
        <v>2015</v>
      </c>
      <c r="G47" s="7">
        <f t="shared" si="0"/>
        <v>42292</v>
      </c>
      <c r="H47" s="5">
        <v>733.82</v>
      </c>
      <c r="I47" s="5">
        <v>129610</v>
      </c>
      <c r="J47" s="5">
        <v>484.75900000000001</v>
      </c>
      <c r="K47" s="3">
        <f t="shared" si="1"/>
        <v>0.81976067729640822</v>
      </c>
      <c r="L47" s="3">
        <v>0.31869999999999998</v>
      </c>
      <c r="M47" s="5">
        <v>193.066</v>
      </c>
      <c r="N47" s="5">
        <v>1182684.199</v>
      </c>
      <c r="O47" t="s">
        <v>42</v>
      </c>
      <c r="P47" t="s">
        <v>43</v>
      </c>
      <c r="Q47" t="s">
        <v>44</v>
      </c>
      <c r="R47" t="s">
        <v>45</v>
      </c>
      <c r="S47" t="s">
        <v>5</v>
      </c>
      <c r="T47" t="s">
        <v>12</v>
      </c>
      <c r="W47" t="s">
        <v>13</v>
      </c>
      <c r="X47" t="s">
        <v>14</v>
      </c>
    </row>
    <row r="48" spans="1:24" x14ac:dyDescent="0.2">
      <c r="A48" t="s">
        <v>1</v>
      </c>
      <c r="B48" t="s">
        <v>11</v>
      </c>
      <c r="C48">
        <v>8224</v>
      </c>
      <c r="D48">
        <v>1</v>
      </c>
      <c r="E48">
        <v>11</v>
      </c>
      <c r="F48">
        <v>2015</v>
      </c>
      <c r="G48" s="7">
        <f t="shared" si="0"/>
        <v>42323</v>
      </c>
      <c r="H48" s="5">
        <v>700.11</v>
      </c>
      <c r="I48" s="5">
        <v>103310</v>
      </c>
      <c r="J48" s="5">
        <v>379.55399999999997</v>
      </c>
      <c r="K48" s="3">
        <f t="shared" si="1"/>
        <v>0.79728012353978972</v>
      </c>
      <c r="L48" s="3">
        <v>0.34370000000000001</v>
      </c>
      <c r="M48" s="5">
        <v>163.74199999999999</v>
      </c>
      <c r="N48" s="5">
        <v>952122.06799999997</v>
      </c>
      <c r="O48" t="s">
        <v>42</v>
      </c>
      <c r="P48" t="s">
        <v>43</v>
      </c>
      <c r="Q48" t="s">
        <v>44</v>
      </c>
      <c r="R48" t="s">
        <v>45</v>
      </c>
      <c r="S48" t="s">
        <v>5</v>
      </c>
      <c r="T48" t="s">
        <v>12</v>
      </c>
      <c r="W48" t="s">
        <v>13</v>
      </c>
      <c r="X48" t="s">
        <v>14</v>
      </c>
    </row>
    <row r="49" spans="1:24" x14ac:dyDescent="0.2">
      <c r="A49" t="s">
        <v>1</v>
      </c>
      <c r="B49" t="s">
        <v>11</v>
      </c>
      <c r="C49">
        <v>8224</v>
      </c>
      <c r="D49">
        <v>1</v>
      </c>
      <c r="E49">
        <v>12</v>
      </c>
      <c r="F49">
        <v>2015</v>
      </c>
      <c r="G49" s="7">
        <f t="shared" si="0"/>
        <v>42353</v>
      </c>
      <c r="H49" s="5">
        <v>744</v>
      </c>
      <c r="I49" s="5">
        <v>103436</v>
      </c>
      <c r="J49" s="5">
        <v>367.57</v>
      </c>
      <c r="K49" s="3">
        <f t="shared" si="1"/>
        <v>0.77493222742575329</v>
      </c>
      <c r="L49" s="3">
        <v>0.33460000000000001</v>
      </c>
      <c r="M49" s="5">
        <v>157.69200000000001</v>
      </c>
      <c r="N49" s="5">
        <v>948650.7</v>
      </c>
      <c r="O49" t="s">
        <v>42</v>
      </c>
      <c r="P49" t="s">
        <v>43</v>
      </c>
      <c r="Q49" t="s">
        <v>44</v>
      </c>
      <c r="R49" t="s">
        <v>45</v>
      </c>
      <c r="S49" t="s">
        <v>5</v>
      </c>
      <c r="T49" t="s">
        <v>12</v>
      </c>
      <c r="W49" t="s">
        <v>13</v>
      </c>
      <c r="X49" t="s">
        <v>14</v>
      </c>
    </row>
    <row r="50" spans="1:24" x14ac:dyDescent="0.2">
      <c r="A50" t="s">
        <v>1</v>
      </c>
      <c r="B50" t="s">
        <v>11</v>
      </c>
      <c r="C50">
        <v>8224</v>
      </c>
      <c r="D50">
        <v>1</v>
      </c>
      <c r="E50">
        <v>1</v>
      </c>
      <c r="F50">
        <v>2016</v>
      </c>
      <c r="G50" s="7">
        <f t="shared" si="0"/>
        <v>42384</v>
      </c>
      <c r="H50" s="5">
        <v>619.75</v>
      </c>
      <c r="I50" s="5">
        <v>94876</v>
      </c>
      <c r="J50" s="5">
        <v>359.79899999999998</v>
      </c>
      <c r="K50" s="3">
        <f t="shared" si="1"/>
        <v>0.84295036930705991</v>
      </c>
      <c r="L50" s="3">
        <v>0.34399999999999997</v>
      </c>
      <c r="M50" s="5">
        <v>148.56200000000001</v>
      </c>
      <c r="N50" s="5">
        <v>853665.91700000002</v>
      </c>
      <c r="O50" t="s">
        <v>42</v>
      </c>
      <c r="P50" t="s">
        <v>43</v>
      </c>
      <c r="Q50" t="s">
        <v>44</v>
      </c>
      <c r="R50" t="s">
        <v>45</v>
      </c>
      <c r="S50" t="s">
        <v>5</v>
      </c>
      <c r="T50" t="s">
        <v>12</v>
      </c>
      <c r="W50" t="s">
        <v>13</v>
      </c>
      <c r="X50" t="s">
        <v>14</v>
      </c>
    </row>
    <row r="51" spans="1:24" x14ac:dyDescent="0.2">
      <c r="A51" t="s">
        <v>1</v>
      </c>
      <c r="B51" t="s">
        <v>11</v>
      </c>
      <c r="C51">
        <v>8224</v>
      </c>
      <c r="D51">
        <v>1</v>
      </c>
      <c r="E51">
        <v>2</v>
      </c>
      <c r="F51">
        <v>2016</v>
      </c>
      <c r="G51" s="7">
        <f t="shared" si="0"/>
        <v>42415</v>
      </c>
      <c r="H51" s="5">
        <v>668.19</v>
      </c>
      <c r="I51" s="5">
        <v>104760</v>
      </c>
      <c r="J51" s="5">
        <v>347.91899999999998</v>
      </c>
      <c r="K51" s="3">
        <f t="shared" si="1"/>
        <v>0.74784231197843432</v>
      </c>
      <c r="L51" s="3">
        <v>0.35639999999999999</v>
      </c>
      <c r="M51" s="5">
        <v>167.67599999999999</v>
      </c>
      <c r="N51" s="5">
        <v>930460.85900000005</v>
      </c>
      <c r="O51" t="s">
        <v>42</v>
      </c>
      <c r="P51" t="s">
        <v>43</v>
      </c>
      <c r="Q51" t="s">
        <v>44</v>
      </c>
      <c r="R51" t="s">
        <v>45</v>
      </c>
      <c r="S51" t="s">
        <v>5</v>
      </c>
      <c r="T51" t="s">
        <v>12</v>
      </c>
      <c r="W51" t="s">
        <v>13</v>
      </c>
      <c r="X51" t="s">
        <v>14</v>
      </c>
    </row>
    <row r="52" spans="1:24" x14ac:dyDescent="0.2">
      <c r="A52" t="s">
        <v>1</v>
      </c>
      <c r="B52" t="s">
        <v>11</v>
      </c>
      <c r="C52">
        <v>8224</v>
      </c>
      <c r="D52">
        <v>1</v>
      </c>
      <c r="E52">
        <v>3</v>
      </c>
      <c r="F52">
        <v>2016</v>
      </c>
      <c r="G52" s="7">
        <f t="shared" si="0"/>
        <v>42444</v>
      </c>
      <c r="H52" s="5">
        <v>242.29</v>
      </c>
      <c r="I52" s="5">
        <v>33199</v>
      </c>
      <c r="J52" s="5">
        <v>105.336</v>
      </c>
      <c r="K52" s="3">
        <f t="shared" si="1"/>
        <v>0.70584551536010065</v>
      </c>
      <c r="L52" s="3">
        <v>0.31459999999999999</v>
      </c>
      <c r="M52" s="5">
        <v>47.734999999999999</v>
      </c>
      <c r="N52" s="5">
        <v>298467.576</v>
      </c>
      <c r="O52" t="s">
        <v>42</v>
      </c>
      <c r="P52" t="s">
        <v>43</v>
      </c>
      <c r="Q52" t="s">
        <v>44</v>
      </c>
      <c r="R52" t="s">
        <v>45</v>
      </c>
      <c r="S52" t="s">
        <v>5</v>
      </c>
      <c r="T52" t="s">
        <v>12</v>
      </c>
      <c r="W52" t="s">
        <v>13</v>
      </c>
      <c r="X52" t="s">
        <v>14</v>
      </c>
    </row>
    <row r="53" spans="1:24" x14ac:dyDescent="0.2">
      <c r="A53" t="s">
        <v>1</v>
      </c>
      <c r="B53" t="s">
        <v>11</v>
      </c>
      <c r="C53">
        <v>8224</v>
      </c>
      <c r="D53">
        <v>1</v>
      </c>
      <c r="E53">
        <v>4</v>
      </c>
      <c r="F53">
        <v>2016</v>
      </c>
      <c r="G53" s="7">
        <f t="shared" si="0"/>
        <v>42475</v>
      </c>
      <c r="H53" s="5">
        <v>0</v>
      </c>
      <c r="K53" s="3" t="e">
        <f t="shared" si="1"/>
        <v>#N/A</v>
      </c>
      <c r="O53" t="s">
        <v>42</v>
      </c>
      <c r="P53" t="s">
        <v>43</v>
      </c>
      <c r="Q53" t="s">
        <v>44</v>
      </c>
      <c r="R53" t="s">
        <v>45</v>
      </c>
      <c r="S53" t="s">
        <v>5</v>
      </c>
      <c r="T53" t="s">
        <v>12</v>
      </c>
      <c r="W53" t="s">
        <v>13</v>
      </c>
      <c r="X53" t="s">
        <v>14</v>
      </c>
    </row>
    <row r="54" spans="1:24" x14ac:dyDescent="0.2">
      <c r="A54" t="s">
        <v>1</v>
      </c>
      <c r="B54" t="s">
        <v>11</v>
      </c>
      <c r="C54">
        <v>8224</v>
      </c>
      <c r="D54">
        <v>1</v>
      </c>
      <c r="E54">
        <v>5</v>
      </c>
      <c r="F54">
        <v>2016</v>
      </c>
      <c r="G54" s="7">
        <f t="shared" si="0"/>
        <v>42505</v>
      </c>
      <c r="H54" s="5">
        <v>0</v>
      </c>
      <c r="K54" s="3" t="e">
        <f t="shared" si="1"/>
        <v>#N/A</v>
      </c>
      <c r="O54" t="s">
        <v>42</v>
      </c>
      <c r="P54" t="s">
        <v>43</v>
      </c>
      <c r="Q54" t="s">
        <v>44</v>
      </c>
      <c r="R54" t="s">
        <v>45</v>
      </c>
      <c r="S54" t="s">
        <v>5</v>
      </c>
      <c r="T54" t="s">
        <v>12</v>
      </c>
      <c r="W54" t="s">
        <v>13</v>
      </c>
      <c r="X54" t="s">
        <v>14</v>
      </c>
    </row>
    <row r="55" spans="1:24" x14ac:dyDescent="0.2">
      <c r="A55" t="s">
        <v>1</v>
      </c>
      <c r="B55" t="s">
        <v>11</v>
      </c>
      <c r="C55">
        <v>8224</v>
      </c>
      <c r="D55">
        <v>1</v>
      </c>
      <c r="E55">
        <v>6</v>
      </c>
      <c r="F55">
        <v>2016</v>
      </c>
      <c r="G55" s="7">
        <f t="shared" si="0"/>
        <v>42536</v>
      </c>
      <c r="H55" s="5">
        <v>254.55</v>
      </c>
      <c r="I55" s="5">
        <v>32536</v>
      </c>
      <c r="J55" s="5">
        <v>96.32</v>
      </c>
      <c r="K55" s="3">
        <f t="shared" si="1"/>
        <v>0.67748069196732796</v>
      </c>
      <c r="L55" s="3">
        <v>0.25290000000000001</v>
      </c>
      <c r="M55" s="5">
        <v>42.383000000000003</v>
      </c>
      <c r="N55" s="5">
        <v>284347.587</v>
      </c>
      <c r="O55" t="s">
        <v>42</v>
      </c>
      <c r="P55" t="s">
        <v>43</v>
      </c>
      <c r="Q55" t="s">
        <v>44</v>
      </c>
      <c r="R55" t="s">
        <v>45</v>
      </c>
      <c r="S55" t="s">
        <v>5</v>
      </c>
      <c r="T55" t="s">
        <v>12</v>
      </c>
      <c r="W55" t="s">
        <v>13</v>
      </c>
      <c r="X55" t="s">
        <v>14</v>
      </c>
    </row>
    <row r="56" spans="1:24" x14ac:dyDescent="0.2">
      <c r="A56" t="s">
        <v>1</v>
      </c>
      <c r="B56" t="s">
        <v>11</v>
      </c>
      <c r="C56">
        <v>8224</v>
      </c>
      <c r="D56">
        <v>1</v>
      </c>
      <c r="E56">
        <v>7</v>
      </c>
      <c r="F56">
        <v>2016</v>
      </c>
      <c r="G56" s="7">
        <f t="shared" si="0"/>
        <v>42566</v>
      </c>
      <c r="H56" s="5">
        <v>739.6</v>
      </c>
      <c r="I56" s="5">
        <v>135749</v>
      </c>
      <c r="J56" s="5">
        <v>433.20400000000001</v>
      </c>
      <c r="K56" s="3">
        <f t="shared" si="1"/>
        <v>0.76582299579506785</v>
      </c>
      <c r="L56" s="3">
        <v>0.3145</v>
      </c>
      <c r="M56" s="5">
        <v>177.66800000000001</v>
      </c>
      <c r="N56" s="5">
        <v>1131342.3659999999</v>
      </c>
      <c r="O56" t="s">
        <v>42</v>
      </c>
      <c r="P56" t="s">
        <v>43</v>
      </c>
      <c r="Q56" t="s">
        <v>44</v>
      </c>
      <c r="R56" t="s">
        <v>45</v>
      </c>
      <c r="S56" t="s">
        <v>5</v>
      </c>
      <c r="T56" t="s">
        <v>12</v>
      </c>
      <c r="W56" t="s">
        <v>13</v>
      </c>
      <c r="X56" t="s">
        <v>14</v>
      </c>
    </row>
    <row r="57" spans="1:24" x14ac:dyDescent="0.2">
      <c r="A57" t="s">
        <v>1</v>
      </c>
      <c r="B57" t="s">
        <v>11</v>
      </c>
      <c r="C57">
        <v>8224</v>
      </c>
      <c r="D57">
        <v>1</v>
      </c>
      <c r="E57">
        <v>8</v>
      </c>
      <c r="F57">
        <v>2016</v>
      </c>
      <c r="G57" s="7">
        <f t="shared" si="0"/>
        <v>42597</v>
      </c>
      <c r="H57" s="5">
        <v>736.84</v>
      </c>
      <c r="I57" s="5">
        <v>131947</v>
      </c>
      <c r="J57" s="5">
        <v>418.815</v>
      </c>
      <c r="K57" s="3">
        <f t="shared" si="1"/>
        <v>0.71655320891548802</v>
      </c>
      <c r="L57" s="3">
        <v>0.28949999999999998</v>
      </c>
      <c r="M57" s="5">
        <v>172.41499999999999</v>
      </c>
      <c r="N57" s="5">
        <v>1168971.1100000001</v>
      </c>
      <c r="O57" t="s">
        <v>42</v>
      </c>
      <c r="P57" t="s">
        <v>43</v>
      </c>
      <c r="Q57" t="s">
        <v>44</v>
      </c>
      <c r="R57" t="s">
        <v>45</v>
      </c>
      <c r="S57" t="s">
        <v>5</v>
      </c>
      <c r="T57" t="s">
        <v>12</v>
      </c>
      <c r="W57" t="s">
        <v>13</v>
      </c>
      <c r="X57" t="s">
        <v>14</v>
      </c>
    </row>
    <row r="58" spans="1:24" x14ac:dyDescent="0.2">
      <c r="A58" t="s">
        <v>1</v>
      </c>
      <c r="B58" t="s">
        <v>11</v>
      </c>
      <c r="C58">
        <v>8224</v>
      </c>
      <c r="D58">
        <v>1</v>
      </c>
      <c r="E58">
        <v>9</v>
      </c>
      <c r="F58">
        <v>2016</v>
      </c>
      <c r="G58" s="7">
        <f t="shared" si="0"/>
        <v>42628</v>
      </c>
      <c r="H58" s="5">
        <v>171.87</v>
      </c>
      <c r="I58" s="5">
        <v>24867</v>
      </c>
      <c r="J58" s="5">
        <v>86.471000000000004</v>
      </c>
      <c r="K58" s="3">
        <f t="shared" si="1"/>
        <v>0.76914969918584708</v>
      </c>
      <c r="L58" s="3">
        <v>0.3669</v>
      </c>
      <c r="M58" s="5">
        <v>40.561</v>
      </c>
      <c r="N58" s="5">
        <v>224848.29699999999</v>
      </c>
      <c r="O58" t="s">
        <v>42</v>
      </c>
      <c r="P58" t="s">
        <v>43</v>
      </c>
      <c r="Q58" t="s">
        <v>44</v>
      </c>
      <c r="R58" t="s">
        <v>45</v>
      </c>
      <c r="S58" t="s">
        <v>5</v>
      </c>
      <c r="T58" t="s">
        <v>12</v>
      </c>
      <c r="W58" t="s">
        <v>13</v>
      </c>
      <c r="X58" t="s">
        <v>14</v>
      </c>
    </row>
    <row r="59" spans="1:24" x14ac:dyDescent="0.2">
      <c r="A59" t="s">
        <v>1</v>
      </c>
      <c r="B59" t="s">
        <v>11</v>
      </c>
      <c r="C59">
        <v>8224</v>
      </c>
      <c r="D59">
        <v>1</v>
      </c>
      <c r="E59">
        <v>10</v>
      </c>
      <c r="F59">
        <v>2016</v>
      </c>
      <c r="G59" s="7">
        <f t="shared" si="0"/>
        <v>42658</v>
      </c>
      <c r="H59" s="5">
        <v>0</v>
      </c>
      <c r="K59" s="3" t="e">
        <f t="shared" si="1"/>
        <v>#N/A</v>
      </c>
      <c r="O59" t="s">
        <v>42</v>
      </c>
      <c r="P59" t="s">
        <v>43</v>
      </c>
      <c r="Q59" t="s">
        <v>44</v>
      </c>
      <c r="R59" t="s">
        <v>45</v>
      </c>
      <c r="S59" t="s">
        <v>5</v>
      </c>
      <c r="T59" t="s">
        <v>12</v>
      </c>
      <c r="W59" t="s">
        <v>13</v>
      </c>
      <c r="X59" t="s">
        <v>14</v>
      </c>
    </row>
    <row r="60" spans="1:24" x14ac:dyDescent="0.2">
      <c r="A60" t="s">
        <v>1</v>
      </c>
      <c r="B60" t="s">
        <v>11</v>
      </c>
      <c r="C60">
        <v>8224</v>
      </c>
      <c r="D60">
        <v>1</v>
      </c>
      <c r="E60">
        <v>11</v>
      </c>
      <c r="F60">
        <v>2016</v>
      </c>
      <c r="G60" s="7">
        <f t="shared" si="0"/>
        <v>42689</v>
      </c>
      <c r="H60" s="5">
        <v>0</v>
      </c>
      <c r="K60" s="3" t="e">
        <f t="shared" si="1"/>
        <v>#N/A</v>
      </c>
      <c r="O60" t="s">
        <v>42</v>
      </c>
      <c r="P60" t="s">
        <v>43</v>
      </c>
      <c r="Q60" t="s">
        <v>44</v>
      </c>
      <c r="R60" t="s">
        <v>45</v>
      </c>
      <c r="S60" t="s">
        <v>5</v>
      </c>
      <c r="T60" t="s">
        <v>12</v>
      </c>
      <c r="W60" t="s">
        <v>13</v>
      </c>
      <c r="X60" t="s">
        <v>14</v>
      </c>
    </row>
    <row r="61" spans="1:24" x14ac:dyDescent="0.2">
      <c r="A61" t="s">
        <v>1</v>
      </c>
      <c r="B61" t="s">
        <v>11</v>
      </c>
      <c r="C61">
        <v>8224</v>
      </c>
      <c r="D61">
        <v>1</v>
      </c>
      <c r="E61">
        <v>12</v>
      </c>
      <c r="F61">
        <v>2016</v>
      </c>
      <c r="G61" s="7">
        <f t="shared" si="0"/>
        <v>42719</v>
      </c>
      <c r="H61" s="5">
        <v>0</v>
      </c>
      <c r="K61" s="3" t="e">
        <f t="shared" si="1"/>
        <v>#N/A</v>
      </c>
      <c r="O61" t="s">
        <v>42</v>
      </c>
      <c r="P61" t="s">
        <v>43</v>
      </c>
      <c r="Q61" t="s">
        <v>44</v>
      </c>
      <c r="R61" t="s">
        <v>45</v>
      </c>
      <c r="S61" t="s">
        <v>5</v>
      </c>
      <c r="T61" t="s">
        <v>12</v>
      </c>
      <c r="W61" t="s">
        <v>13</v>
      </c>
      <c r="X61" t="s">
        <v>14</v>
      </c>
    </row>
    <row r="62" spans="1:24" x14ac:dyDescent="0.2">
      <c r="A62" t="s">
        <v>1</v>
      </c>
      <c r="B62" t="s">
        <v>11</v>
      </c>
      <c r="C62">
        <v>8224</v>
      </c>
      <c r="D62">
        <v>1</v>
      </c>
      <c r="E62">
        <v>1</v>
      </c>
      <c r="F62">
        <v>2017</v>
      </c>
      <c r="G62" s="7">
        <f t="shared" si="0"/>
        <v>42750</v>
      </c>
      <c r="H62" s="5">
        <v>0</v>
      </c>
      <c r="K62" s="3" t="e">
        <f t="shared" si="1"/>
        <v>#N/A</v>
      </c>
      <c r="O62" t="s">
        <v>42</v>
      </c>
      <c r="P62" t="s">
        <v>43</v>
      </c>
      <c r="Q62" t="s">
        <v>44</v>
      </c>
      <c r="R62" t="s">
        <v>45</v>
      </c>
      <c r="S62" t="s">
        <v>5</v>
      </c>
      <c r="T62" t="s">
        <v>12</v>
      </c>
      <c r="W62" t="s">
        <v>13</v>
      </c>
      <c r="X62" t="s">
        <v>14</v>
      </c>
    </row>
    <row r="63" spans="1:24" x14ac:dyDescent="0.2">
      <c r="A63" t="s">
        <v>1</v>
      </c>
      <c r="B63" t="s">
        <v>11</v>
      </c>
      <c r="C63">
        <v>8224</v>
      </c>
      <c r="D63">
        <v>1</v>
      </c>
      <c r="E63">
        <v>2</v>
      </c>
      <c r="F63">
        <v>2017</v>
      </c>
      <c r="G63" s="7">
        <f t="shared" si="0"/>
        <v>42781</v>
      </c>
      <c r="H63" s="5">
        <v>0</v>
      </c>
      <c r="K63" s="3" t="e">
        <f t="shared" si="1"/>
        <v>#N/A</v>
      </c>
      <c r="O63" t="s">
        <v>42</v>
      </c>
      <c r="P63" t="s">
        <v>43</v>
      </c>
      <c r="Q63" t="s">
        <v>44</v>
      </c>
      <c r="R63" t="s">
        <v>45</v>
      </c>
      <c r="S63" t="s">
        <v>5</v>
      </c>
      <c r="T63" t="s">
        <v>12</v>
      </c>
      <c r="W63" t="s">
        <v>13</v>
      </c>
      <c r="X63" t="s">
        <v>14</v>
      </c>
    </row>
    <row r="64" spans="1:24" x14ac:dyDescent="0.2">
      <c r="A64" t="s">
        <v>1</v>
      </c>
      <c r="B64" t="s">
        <v>11</v>
      </c>
      <c r="C64">
        <v>8224</v>
      </c>
      <c r="D64">
        <v>1</v>
      </c>
      <c r="E64">
        <v>3</v>
      </c>
      <c r="F64">
        <v>2017</v>
      </c>
      <c r="G64" s="7">
        <f t="shared" si="0"/>
        <v>42809</v>
      </c>
      <c r="H64" s="5">
        <v>0</v>
      </c>
      <c r="K64" s="3" t="e">
        <f t="shared" si="1"/>
        <v>#N/A</v>
      </c>
      <c r="O64" t="s">
        <v>42</v>
      </c>
      <c r="P64" t="s">
        <v>43</v>
      </c>
      <c r="Q64" t="s">
        <v>44</v>
      </c>
      <c r="R64" t="s">
        <v>45</v>
      </c>
      <c r="S64" t="s">
        <v>5</v>
      </c>
      <c r="T64" t="s">
        <v>12</v>
      </c>
      <c r="W64" t="s">
        <v>13</v>
      </c>
      <c r="X64" t="s">
        <v>14</v>
      </c>
    </row>
    <row r="65" spans="1:24" x14ac:dyDescent="0.2">
      <c r="A65" t="s">
        <v>1</v>
      </c>
      <c r="B65" t="s">
        <v>11</v>
      </c>
      <c r="C65">
        <v>8224</v>
      </c>
      <c r="D65">
        <v>1</v>
      </c>
      <c r="E65">
        <v>4</v>
      </c>
      <c r="F65">
        <v>2017</v>
      </c>
      <c r="G65" s="7">
        <f t="shared" si="0"/>
        <v>42840</v>
      </c>
      <c r="H65" s="5">
        <v>0</v>
      </c>
      <c r="K65" s="3" t="e">
        <f t="shared" si="1"/>
        <v>#N/A</v>
      </c>
      <c r="O65" t="s">
        <v>42</v>
      </c>
      <c r="P65" t="s">
        <v>43</v>
      </c>
      <c r="Q65" t="s">
        <v>44</v>
      </c>
      <c r="R65" t="s">
        <v>45</v>
      </c>
      <c r="S65" t="s">
        <v>5</v>
      </c>
      <c r="T65" t="s">
        <v>12</v>
      </c>
      <c r="W65" t="s">
        <v>13</v>
      </c>
      <c r="X65" t="s">
        <v>14</v>
      </c>
    </row>
    <row r="66" spans="1:24" x14ac:dyDescent="0.2">
      <c r="A66" t="s">
        <v>1</v>
      </c>
      <c r="B66" t="s">
        <v>11</v>
      </c>
      <c r="C66">
        <v>8224</v>
      </c>
      <c r="D66">
        <v>1</v>
      </c>
      <c r="E66">
        <v>5</v>
      </c>
      <c r="F66">
        <v>2017</v>
      </c>
      <c r="G66" s="7">
        <f t="shared" si="0"/>
        <v>42870</v>
      </c>
      <c r="H66" s="5">
        <v>0</v>
      </c>
      <c r="K66" s="3" t="e">
        <f t="shared" si="1"/>
        <v>#N/A</v>
      </c>
      <c r="O66" t="s">
        <v>42</v>
      </c>
      <c r="P66" t="s">
        <v>43</v>
      </c>
      <c r="Q66" t="s">
        <v>44</v>
      </c>
      <c r="R66" t="s">
        <v>45</v>
      </c>
      <c r="S66" t="s">
        <v>5</v>
      </c>
      <c r="T66" t="s">
        <v>12</v>
      </c>
      <c r="W66" t="s">
        <v>13</v>
      </c>
      <c r="X66" t="s">
        <v>14</v>
      </c>
    </row>
    <row r="67" spans="1:24" x14ac:dyDescent="0.2">
      <c r="A67" t="s">
        <v>1</v>
      </c>
      <c r="B67" t="s">
        <v>11</v>
      </c>
      <c r="C67">
        <v>8224</v>
      </c>
      <c r="D67">
        <v>1</v>
      </c>
      <c r="E67">
        <v>6</v>
      </c>
      <c r="F67">
        <v>2017</v>
      </c>
      <c r="G67" s="7">
        <f t="shared" ref="G67:G130" si="2">DATE(F67,E67,15)</f>
        <v>42901</v>
      </c>
      <c r="H67" s="5">
        <v>216.04</v>
      </c>
      <c r="I67" s="5">
        <v>26967</v>
      </c>
      <c r="J67" s="5">
        <v>108.991</v>
      </c>
      <c r="K67" s="3">
        <f t="shared" ref="K67:K130" si="3">IF(IFERROR(J67*2000/N67,NA())=0,"",IFERROR(J67*2000/N67,NA()))</f>
        <v>0.86004898280827646</v>
      </c>
      <c r="L67" s="3">
        <v>0.3528</v>
      </c>
      <c r="M67" s="5">
        <v>50.804000000000002</v>
      </c>
      <c r="N67" s="5">
        <v>253453.00599999999</v>
      </c>
      <c r="O67" t="s">
        <v>42</v>
      </c>
      <c r="P67" t="s">
        <v>43</v>
      </c>
      <c r="Q67" t="s">
        <v>44</v>
      </c>
      <c r="R67" t="s">
        <v>45</v>
      </c>
      <c r="S67" t="s">
        <v>5</v>
      </c>
      <c r="T67" t="s">
        <v>12</v>
      </c>
      <c r="W67" t="s">
        <v>13</v>
      </c>
      <c r="X67" t="s">
        <v>14</v>
      </c>
    </row>
    <row r="68" spans="1:24" x14ac:dyDescent="0.2">
      <c r="A68" t="s">
        <v>1</v>
      </c>
      <c r="B68" t="s">
        <v>11</v>
      </c>
      <c r="C68">
        <v>8224</v>
      </c>
      <c r="D68">
        <v>1</v>
      </c>
      <c r="E68">
        <v>7</v>
      </c>
      <c r="F68">
        <v>2017</v>
      </c>
      <c r="G68" s="7">
        <f t="shared" si="2"/>
        <v>42931</v>
      </c>
      <c r="H68" s="5">
        <v>744</v>
      </c>
      <c r="I68" s="5">
        <v>125486</v>
      </c>
      <c r="J68" s="5">
        <v>466.46899999999999</v>
      </c>
      <c r="K68" s="3">
        <f t="shared" si="3"/>
        <v>0.80160606820892288</v>
      </c>
      <c r="L68" s="3">
        <v>0.3921</v>
      </c>
      <c r="M68" s="5">
        <v>219.52099999999999</v>
      </c>
      <c r="N68" s="5">
        <v>1163836</v>
      </c>
      <c r="O68" t="s">
        <v>42</v>
      </c>
      <c r="P68" t="s">
        <v>43</v>
      </c>
      <c r="Q68" t="s">
        <v>44</v>
      </c>
      <c r="R68" t="s">
        <v>45</v>
      </c>
      <c r="S68" t="s">
        <v>5</v>
      </c>
      <c r="T68" t="s">
        <v>12</v>
      </c>
      <c r="W68" t="s">
        <v>13</v>
      </c>
      <c r="X68" t="s">
        <v>14</v>
      </c>
    </row>
    <row r="69" spans="1:24" x14ac:dyDescent="0.2">
      <c r="A69" t="s">
        <v>1</v>
      </c>
      <c r="B69" t="s">
        <v>11</v>
      </c>
      <c r="C69">
        <v>8224</v>
      </c>
      <c r="D69">
        <v>1</v>
      </c>
      <c r="E69">
        <v>8</v>
      </c>
      <c r="F69">
        <v>2017</v>
      </c>
      <c r="G69" s="7">
        <f t="shared" si="2"/>
        <v>42962</v>
      </c>
      <c r="H69" s="5">
        <v>650.19000000000005</v>
      </c>
      <c r="I69" s="5">
        <v>102982</v>
      </c>
      <c r="J69" s="5">
        <v>335.762</v>
      </c>
      <c r="K69" s="3">
        <f t="shared" si="3"/>
        <v>0.71628876277304954</v>
      </c>
      <c r="L69" s="3">
        <v>0.3332</v>
      </c>
      <c r="M69" s="5">
        <v>154.86099999999999</v>
      </c>
      <c r="N69" s="5">
        <v>937504.58600000001</v>
      </c>
      <c r="O69" t="s">
        <v>42</v>
      </c>
      <c r="P69" t="s">
        <v>43</v>
      </c>
      <c r="Q69" t="s">
        <v>44</v>
      </c>
      <c r="R69" t="s">
        <v>45</v>
      </c>
      <c r="S69" t="s">
        <v>5</v>
      </c>
      <c r="T69" t="s">
        <v>12</v>
      </c>
      <c r="W69" t="s">
        <v>13</v>
      </c>
      <c r="X69" t="s">
        <v>14</v>
      </c>
    </row>
    <row r="70" spans="1:24" x14ac:dyDescent="0.2">
      <c r="A70" t="s">
        <v>1</v>
      </c>
      <c r="B70" t="s">
        <v>11</v>
      </c>
      <c r="C70">
        <v>8224</v>
      </c>
      <c r="D70">
        <v>1</v>
      </c>
      <c r="E70">
        <v>9</v>
      </c>
      <c r="F70">
        <v>2017</v>
      </c>
      <c r="G70" s="7">
        <f t="shared" si="2"/>
        <v>42993</v>
      </c>
      <c r="H70" s="5">
        <v>716.73</v>
      </c>
      <c r="I70" s="5">
        <v>98442</v>
      </c>
      <c r="J70" s="5">
        <v>321.18799999999999</v>
      </c>
      <c r="K70" s="3">
        <f t="shared" si="3"/>
        <v>0.71428216640984032</v>
      </c>
      <c r="L70" s="3">
        <v>0.37090000000000001</v>
      </c>
      <c r="M70" s="5">
        <v>162.018</v>
      </c>
      <c r="N70" s="5">
        <v>899330.86699999997</v>
      </c>
      <c r="O70" t="s">
        <v>42</v>
      </c>
      <c r="P70" t="s">
        <v>43</v>
      </c>
      <c r="Q70" t="s">
        <v>44</v>
      </c>
      <c r="R70" t="s">
        <v>45</v>
      </c>
      <c r="S70" t="s">
        <v>5</v>
      </c>
      <c r="T70" t="s">
        <v>12</v>
      </c>
      <c r="W70" t="s">
        <v>13</v>
      </c>
      <c r="X70" t="s">
        <v>14</v>
      </c>
    </row>
    <row r="71" spans="1:24" x14ac:dyDescent="0.2">
      <c r="A71" t="s">
        <v>1</v>
      </c>
      <c r="B71" t="s">
        <v>11</v>
      </c>
      <c r="C71">
        <v>8224</v>
      </c>
      <c r="D71">
        <v>1</v>
      </c>
      <c r="E71">
        <v>10</v>
      </c>
      <c r="F71">
        <v>2017</v>
      </c>
      <c r="G71" s="7">
        <f t="shared" si="2"/>
        <v>43023</v>
      </c>
      <c r="H71" s="5">
        <v>0</v>
      </c>
      <c r="K71" s="3" t="e">
        <f t="shared" si="3"/>
        <v>#N/A</v>
      </c>
      <c r="O71" t="s">
        <v>42</v>
      </c>
      <c r="P71" t="s">
        <v>43</v>
      </c>
      <c r="Q71" t="s">
        <v>44</v>
      </c>
      <c r="R71" t="s">
        <v>45</v>
      </c>
      <c r="S71" t="s">
        <v>5</v>
      </c>
      <c r="T71" t="s">
        <v>12</v>
      </c>
      <c r="W71" t="s">
        <v>13</v>
      </c>
      <c r="X71" t="s">
        <v>14</v>
      </c>
    </row>
    <row r="72" spans="1:24" x14ac:dyDescent="0.2">
      <c r="A72" t="s">
        <v>1</v>
      </c>
      <c r="B72" t="s">
        <v>11</v>
      </c>
      <c r="C72">
        <v>8224</v>
      </c>
      <c r="D72">
        <v>1</v>
      </c>
      <c r="E72">
        <v>11</v>
      </c>
      <c r="F72">
        <v>2017</v>
      </c>
      <c r="G72" s="7">
        <f t="shared" si="2"/>
        <v>43054</v>
      </c>
      <c r="H72" s="5">
        <v>0</v>
      </c>
      <c r="K72" s="3" t="e">
        <f t="shared" si="3"/>
        <v>#N/A</v>
      </c>
      <c r="O72" t="s">
        <v>42</v>
      </c>
      <c r="P72" t="s">
        <v>43</v>
      </c>
      <c r="Q72" t="s">
        <v>44</v>
      </c>
      <c r="R72" t="s">
        <v>45</v>
      </c>
      <c r="S72" t="s">
        <v>5</v>
      </c>
      <c r="T72" t="s">
        <v>12</v>
      </c>
      <c r="W72" t="s">
        <v>13</v>
      </c>
      <c r="X72" t="s">
        <v>14</v>
      </c>
    </row>
    <row r="73" spans="1:24" x14ac:dyDescent="0.2">
      <c r="A73" t="s">
        <v>1</v>
      </c>
      <c r="B73" t="s">
        <v>11</v>
      </c>
      <c r="C73">
        <v>8224</v>
      </c>
      <c r="D73">
        <v>1</v>
      </c>
      <c r="E73">
        <v>12</v>
      </c>
      <c r="F73">
        <v>2017</v>
      </c>
      <c r="G73" s="7">
        <f t="shared" si="2"/>
        <v>43084</v>
      </c>
      <c r="H73" s="5">
        <v>0</v>
      </c>
      <c r="K73" s="3" t="e">
        <f t="shared" si="3"/>
        <v>#N/A</v>
      </c>
      <c r="O73" t="s">
        <v>42</v>
      </c>
      <c r="P73" t="s">
        <v>43</v>
      </c>
      <c r="Q73" t="s">
        <v>44</v>
      </c>
      <c r="R73" t="s">
        <v>45</v>
      </c>
      <c r="S73" t="s">
        <v>5</v>
      </c>
      <c r="T73" t="s">
        <v>12</v>
      </c>
      <c r="W73" t="s">
        <v>13</v>
      </c>
      <c r="X73" t="s">
        <v>14</v>
      </c>
    </row>
    <row r="74" spans="1:24" x14ac:dyDescent="0.2">
      <c r="A74" t="s">
        <v>1</v>
      </c>
      <c r="B74" t="s">
        <v>11</v>
      </c>
      <c r="C74">
        <v>8224</v>
      </c>
      <c r="D74">
        <v>1</v>
      </c>
      <c r="E74">
        <v>1</v>
      </c>
      <c r="F74">
        <v>2018</v>
      </c>
      <c r="G74" s="7">
        <f t="shared" si="2"/>
        <v>43115</v>
      </c>
      <c r="H74" s="5">
        <v>0</v>
      </c>
      <c r="K74" s="3" t="e">
        <f t="shared" si="3"/>
        <v>#N/A</v>
      </c>
      <c r="O74" t="s">
        <v>42</v>
      </c>
      <c r="P74" t="s">
        <v>43</v>
      </c>
      <c r="Q74" t="s">
        <v>44</v>
      </c>
      <c r="R74" t="s">
        <v>45</v>
      </c>
      <c r="S74" t="s">
        <v>5</v>
      </c>
      <c r="T74" t="s">
        <v>12</v>
      </c>
      <c r="W74" t="s">
        <v>13</v>
      </c>
      <c r="X74" t="s">
        <v>14</v>
      </c>
    </row>
    <row r="75" spans="1:24" x14ac:dyDescent="0.2">
      <c r="A75" t="s">
        <v>1</v>
      </c>
      <c r="B75" t="s">
        <v>11</v>
      </c>
      <c r="C75">
        <v>8224</v>
      </c>
      <c r="D75">
        <v>1</v>
      </c>
      <c r="E75">
        <v>2</v>
      </c>
      <c r="F75">
        <v>2018</v>
      </c>
      <c r="G75" s="7">
        <f t="shared" si="2"/>
        <v>43146</v>
      </c>
      <c r="H75" s="5">
        <v>0</v>
      </c>
      <c r="K75" s="3" t="e">
        <f t="shared" si="3"/>
        <v>#N/A</v>
      </c>
      <c r="O75" t="s">
        <v>42</v>
      </c>
      <c r="P75" t="s">
        <v>43</v>
      </c>
      <c r="Q75" t="s">
        <v>44</v>
      </c>
      <c r="R75" t="s">
        <v>45</v>
      </c>
      <c r="S75" t="s">
        <v>5</v>
      </c>
      <c r="T75" t="s">
        <v>12</v>
      </c>
      <c r="W75" t="s">
        <v>13</v>
      </c>
      <c r="X75" t="s">
        <v>14</v>
      </c>
    </row>
    <row r="76" spans="1:24" x14ac:dyDescent="0.2">
      <c r="A76" t="s">
        <v>1</v>
      </c>
      <c r="B76" t="s">
        <v>11</v>
      </c>
      <c r="C76">
        <v>8224</v>
      </c>
      <c r="D76">
        <v>1</v>
      </c>
      <c r="E76">
        <v>3</v>
      </c>
      <c r="F76">
        <v>2018</v>
      </c>
      <c r="G76" s="7">
        <f t="shared" si="2"/>
        <v>43174</v>
      </c>
      <c r="H76" s="5">
        <v>0</v>
      </c>
      <c r="K76" s="3" t="e">
        <f t="shared" si="3"/>
        <v>#N/A</v>
      </c>
      <c r="O76" t="s">
        <v>42</v>
      </c>
      <c r="P76" t="s">
        <v>43</v>
      </c>
      <c r="Q76" t="s">
        <v>44</v>
      </c>
      <c r="R76" t="s">
        <v>45</v>
      </c>
      <c r="S76" t="s">
        <v>5</v>
      </c>
      <c r="T76" t="s">
        <v>12</v>
      </c>
      <c r="W76" t="s">
        <v>13</v>
      </c>
      <c r="X76" t="s">
        <v>14</v>
      </c>
    </row>
    <row r="77" spans="1:24" x14ac:dyDescent="0.2">
      <c r="A77" t="s">
        <v>1</v>
      </c>
      <c r="B77" t="s">
        <v>11</v>
      </c>
      <c r="C77">
        <v>8224</v>
      </c>
      <c r="D77">
        <v>1</v>
      </c>
      <c r="E77">
        <v>4</v>
      </c>
      <c r="F77">
        <v>2018</v>
      </c>
      <c r="G77" s="7">
        <f t="shared" si="2"/>
        <v>43205</v>
      </c>
      <c r="H77" s="5">
        <v>0</v>
      </c>
      <c r="K77" s="3" t="e">
        <f t="shared" si="3"/>
        <v>#N/A</v>
      </c>
      <c r="O77" t="s">
        <v>42</v>
      </c>
      <c r="P77" t="s">
        <v>43</v>
      </c>
      <c r="Q77" t="s">
        <v>44</v>
      </c>
      <c r="R77" t="s">
        <v>45</v>
      </c>
      <c r="S77" t="s">
        <v>5</v>
      </c>
      <c r="T77" t="s">
        <v>12</v>
      </c>
      <c r="W77" t="s">
        <v>13</v>
      </c>
      <c r="X77" t="s">
        <v>14</v>
      </c>
    </row>
    <row r="78" spans="1:24" x14ac:dyDescent="0.2">
      <c r="A78" t="s">
        <v>1</v>
      </c>
      <c r="B78" t="s">
        <v>11</v>
      </c>
      <c r="C78">
        <v>8224</v>
      </c>
      <c r="D78">
        <v>1</v>
      </c>
      <c r="E78">
        <v>5</v>
      </c>
      <c r="F78">
        <v>2018</v>
      </c>
      <c r="G78" s="7">
        <f t="shared" si="2"/>
        <v>43235</v>
      </c>
      <c r="H78" s="5">
        <v>399.94</v>
      </c>
      <c r="I78" s="5">
        <v>38444</v>
      </c>
      <c r="J78" s="5">
        <v>137.27500000000001</v>
      </c>
      <c r="K78" s="3">
        <f t="shared" si="3"/>
        <v>0.66375831008541308</v>
      </c>
      <c r="L78" s="3">
        <v>0.29430000000000001</v>
      </c>
      <c r="M78" s="5">
        <v>65.957999999999998</v>
      </c>
      <c r="N78" s="5">
        <v>413629.473</v>
      </c>
      <c r="O78" t="s">
        <v>42</v>
      </c>
      <c r="P78" t="s">
        <v>43</v>
      </c>
      <c r="Q78" t="s">
        <v>44</v>
      </c>
      <c r="R78" t="s">
        <v>45</v>
      </c>
      <c r="S78" t="s">
        <v>5</v>
      </c>
      <c r="T78" t="s">
        <v>12</v>
      </c>
      <c r="W78" t="s">
        <v>13</v>
      </c>
      <c r="X78" t="s">
        <v>14</v>
      </c>
    </row>
    <row r="79" spans="1:24" x14ac:dyDescent="0.2">
      <c r="A79" t="s">
        <v>1</v>
      </c>
      <c r="B79" t="s">
        <v>11</v>
      </c>
      <c r="C79">
        <v>8224</v>
      </c>
      <c r="D79">
        <v>1</v>
      </c>
      <c r="E79">
        <v>6</v>
      </c>
      <c r="F79">
        <v>2018</v>
      </c>
      <c r="G79" s="7">
        <f t="shared" si="2"/>
        <v>43266</v>
      </c>
      <c r="H79" s="5">
        <v>719.98</v>
      </c>
      <c r="I79" s="5">
        <v>94357</v>
      </c>
      <c r="J79" s="5">
        <v>309.43700000000001</v>
      </c>
      <c r="K79" s="3">
        <f t="shared" si="3"/>
        <v>0.68370988877644201</v>
      </c>
      <c r="L79" s="3">
        <v>0.33879999999999999</v>
      </c>
      <c r="M79" s="5">
        <v>154.13999999999999</v>
      </c>
      <c r="N79" s="5">
        <v>905170.46799999999</v>
      </c>
      <c r="O79" t="s">
        <v>42</v>
      </c>
      <c r="P79" t="s">
        <v>43</v>
      </c>
      <c r="Q79" t="s">
        <v>44</v>
      </c>
      <c r="R79" t="s">
        <v>45</v>
      </c>
      <c r="S79" t="s">
        <v>5</v>
      </c>
      <c r="T79" t="s">
        <v>12</v>
      </c>
      <c r="W79" t="s">
        <v>13</v>
      </c>
      <c r="X79" t="s">
        <v>14</v>
      </c>
    </row>
    <row r="80" spans="1:24" x14ac:dyDescent="0.2">
      <c r="A80" t="s">
        <v>1</v>
      </c>
      <c r="B80" t="s">
        <v>11</v>
      </c>
      <c r="C80">
        <v>8224</v>
      </c>
      <c r="D80">
        <v>1</v>
      </c>
      <c r="E80">
        <v>7</v>
      </c>
      <c r="F80">
        <v>2018</v>
      </c>
      <c r="G80" s="7">
        <f t="shared" si="2"/>
        <v>43296</v>
      </c>
      <c r="H80" s="5">
        <v>742.21</v>
      </c>
      <c r="I80" s="5">
        <v>150262</v>
      </c>
      <c r="J80" s="5">
        <v>460.4</v>
      </c>
      <c r="K80" s="3">
        <f t="shared" si="3"/>
        <v>0.70429605610339774</v>
      </c>
      <c r="L80" s="3">
        <v>0.36599999999999999</v>
      </c>
      <c r="M80" s="5">
        <v>245.923</v>
      </c>
      <c r="N80" s="5">
        <v>1307404.737</v>
      </c>
      <c r="O80" t="s">
        <v>42</v>
      </c>
      <c r="P80" t="s">
        <v>43</v>
      </c>
      <c r="Q80" t="s">
        <v>44</v>
      </c>
      <c r="R80" t="s">
        <v>45</v>
      </c>
      <c r="S80" t="s">
        <v>5</v>
      </c>
      <c r="T80" t="s">
        <v>12</v>
      </c>
      <c r="W80" t="s">
        <v>13</v>
      </c>
      <c r="X80" t="s">
        <v>14</v>
      </c>
    </row>
    <row r="81" spans="1:24" x14ac:dyDescent="0.2">
      <c r="A81" t="s">
        <v>1</v>
      </c>
      <c r="B81" t="s">
        <v>11</v>
      </c>
      <c r="C81">
        <v>8224</v>
      </c>
      <c r="D81">
        <v>1</v>
      </c>
      <c r="E81">
        <v>8</v>
      </c>
      <c r="F81">
        <v>2018</v>
      </c>
      <c r="G81" s="7">
        <f t="shared" si="2"/>
        <v>43327</v>
      </c>
      <c r="H81" s="5">
        <v>716.67</v>
      </c>
      <c r="I81" s="5">
        <v>149740</v>
      </c>
      <c r="J81" s="5">
        <v>526.93600000000004</v>
      </c>
      <c r="K81" s="3">
        <f t="shared" si="3"/>
        <v>0.78243824329983969</v>
      </c>
      <c r="L81" s="3">
        <v>0.3206</v>
      </c>
      <c r="M81" s="5">
        <v>219.80199999999999</v>
      </c>
      <c r="N81" s="5">
        <v>1346907.5789999999</v>
      </c>
      <c r="O81" t="s">
        <v>42</v>
      </c>
      <c r="P81" t="s">
        <v>43</v>
      </c>
      <c r="Q81" t="s">
        <v>44</v>
      </c>
      <c r="R81" t="s">
        <v>45</v>
      </c>
      <c r="S81" t="s">
        <v>5</v>
      </c>
      <c r="T81" t="s">
        <v>12</v>
      </c>
      <c r="W81" t="s">
        <v>13</v>
      </c>
      <c r="X81" t="s">
        <v>14</v>
      </c>
    </row>
    <row r="82" spans="1:24" x14ac:dyDescent="0.2">
      <c r="A82" t="s">
        <v>1</v>
      </c>
      <c r="B82" t="s">
        <v>11</v>
      </c>
      <c r="C82">
        <v>8224</v>
      </c>
      <c r="D82">
        <v>1</v>
      </c>
      <c r="E82">
        <v>9</v>
      </c>
      <c r="F82">
        <v>2018</v>
      </c>
      <c r="G82" s="7">
        <f t="shared" si="2"/>
        <v>43358</v>
      </c>
      <c r="H82" s="5">
        <v>522.65</v>
      </c>
      <c r="I82" s="5">
        <v>74839</v>
      </c>
      <c r="J82" s="5">
        <v>302.48</v>
      </c>
      <c r="K82" s="3">
        <f t="shared" si="3"/>
        <v>0.85790689937773257</v>
      </c>
      <c r="L82" s="3">
        <v>0.33539999999999998</v>
      </c>
      <c r="M82" s="5">
        <v>117.59</v>
      </c>
      <c r="N82" s="5">
        <v>705158.10100000002</v>
      </c>
      <c r="O82" t="s">
        <v>42</v>
      </c>
      <c r="P82" t="s">
        <v>43</v>
      </c>
      <c r="Q82" t="s">
        <v>44</v>
      </c>
      <c r="R82" t="s">
        <v>45</v>
      </c>
      <c r="S82" t="s">
        <v>5</v>
      </c>
      <c r="T82" t="s">
        <v>12</v>
      </c>
      <c r="W82" t="s">
        <v>13</v>
      </c>
      <c r="X82" t="s">
        <v>14</v>
      </c>
    </row>
    <row r="83" spans="1:24" x14ac:dyDescent="0.2">
      <c r="A83" t="s">
        <v>1</v>
      </c>
      <c r="B83" t="s">
        <v>11</v>
      </c>
      <c r="C83">
        <v>8224</v>
      </c>
      <c r="D83">
        <v>1</v>
      </c>
      <c r="E83">
        <v>10</v>
      </c>
      <c r="F83">
        <v>2018</v>
      </c>
      <c r="G83" s="7">
        <f t="shared" si="2"/>
        <v>43388</v>
      </c>
      <c r="H83" s="5">
        <v>0</v>
      </c>
      <c r="K83" s="3" t="e">
        <f t="shared" si="3"/>
        <v>#N/A</v>
      </c>
      <c r="O83" t="s">
        <v>42</v>
      </c>
      <c r="P83" t="s">
        <v>43</v>
      </c>
      <c r="Q83" t="s">
        <v>44</v>
      </c>
      <c r="R83" t="s">
        <v>45</v>
      </c>
      <c r="S83" t="s">
        <v>5</v>
      </c>
      <c r="T83" t="s">
        <v>12</v>
      </c>
      <c r="W83" t="s">
        <v>13</v>
      </c>
      <c r="X83" t="s">
        <v>14</v>
      </c>
    </row>
    <row r="84" spans="1:24" x14ac:dyDescent="0.2">
      <c r="A84" t="s">
        <v>1</v>
      </c>
      <c r="B84" t="s">
        <v>11</v>
      </c>
      <c r="C84">
        <v>8224</v>
      </c>
      <c r="D84">
        <v>1</v>
      </c>
      <c r="E84">
        <v>11</v>
      </c>
      <c r="F84">
        <v>2018</v>
      </c>
      <c r="G84" s="7">
        <f t="shared" si="2"/>
        <v>43419</v>
      </c>
      <c r="H84" s="5">
        <v>30.43</v>
      </c>
      <c r="I84" s="5">
        <v>1107</v>
      </c>
      <c r="J84" s="5">
        <v>4.2720000000000002</v>
      </c>
      <c r="K84" s="3">
        <f t="shared" si="3"/>
        <v>0.60153166690381077</v>
      </c>
      <c r="L84" s="3">
        <v>0.13980000000000001</v>
      </c>
      <c r="M84" s="5">
        <v>2.2130000000000001</v>
      </c>
      <c r="N84" s="5">
        <v>14203.741</v>
      </c>
      <c r="O84" t="s">
        <v>42</v>
      </c>
      <c r="P84" t="s">
        <v>43</v>
      </c>
      <c r="Q84" t="s">
        <v>44</v>
      </c>
      <c r="R84" t="s">
        <v>45</v>
      </c>
      <c r="S84" t="s">
        <v>5</v>
      </c>
      <c r="T84" t="s">
        <v>12</v>
      </c>
      <c r="W84" t="s">
        <v>13</v>
      </c>
      <c r="X84" t="s">
        <v>14</v>
      </c>
    </row>
    <row r="85" spans="1:24" x14ac:dyDescent="0.2">
      <c r="A85" t="s">
        <v>1</v>
      </c>
      <c r="B85" t="s">
        <v>11</v>
      </c>
      <c r="C85">
        <v>8224</v>
      </c>
      <c r="D85">
        <v>1</v>
      </c>
      <c r="E85">
        <v>12</v>
      </c>
      <c r="F85">
        <v>2018</v>
      </c>
      <c r="G85" s="7">
        <f t="shared" si="2"/>
        <v>43449</v>
      </c>
      <c r="H85" s="5">
        <v>738.52</v>
      </c>
      <c r="I85" s="5">
        <v>168930</v>
      </c>
      <c r="J85" s="5">
        <v>615.952</v>
      </c>
      <c r="K85" s="3">
        <f t="shared" si="3"/>
        <v>0.83378543603923994</v>
      </c>
      <c r="L85" s="3">
        <v>0.2999</v>
      </c>
      <c r="M85" s="5">
        <v>221.03899999999999</v>
      </c>
      <c r="N85" s="5">
        <v>1477483.2309999999</v>
      </c>
      <c r="O85" t="s">
        <v>42</v>
      </c>
      <c r="P85" t="s">
        <v>43</v>
      </c>
      <c r="Q85" t="s">
        <v>44</v>
      </c>
      <c r="R85" t="s">
        <v>45</v>
      </c>
      <c r="S85" t="s">
        <v>5</v>
      </c>
      <c r="T85" t="s">
        <v>12</v>
      </c>
      <c r="W85" t="s">
        <v>13</v>
      </c>
      <c r="X85" t="s">
        <v>14</v>
      </c>
    </row>
    <row r="86" spans="1:24" x14ac:dyDescent="0.2">
      <c r="A86" t="s">
        <v>1</v>
      </c>
      <c r="B86" t="s">
        <v>11</v>
      </c>
      <c r="C86">
        <v>8224</v>
      </c>
      <c r="D86">
        <v>1</v>
      </c>
      <c r="E86">
        <v>1</v>
      </c>
      <c r="F86">
        <v>2019</v>
      </c>
      <c r="G86" s="7">
        <f t="shared" si="2"/>
        <v>43480</v>
      </c>
      <c r="H86" s="5">
        <v>742.77</v>
      </c>
      <c r="I86" s="5">
        <v>153522</v>
      </c>
      <c r="J86" s="5">
        <v>408.22899999999998</v>
      </c>
      <c r="K86" s="3">
        <f t="shared" si="3"/>
        <v>0.60439288759314069</v>
      </c>
      <c r="L86" s="3">
        <v>0.30130000000000001</v>
      </c>
      <c r="M86" s="5">
        <v>205.38900000000001</v>
      </c>
      <c r="N86" s="5">
        <v>1350872.9450000001</v>
      </c>
      <c r="O86" t="s">
        <v>42</v>
      </c>
      <c r="P86" t="s">
        <v>43</v>
      </c>
      <c r="Q86" t="s">
        <v>44</v>
      </c>
      <c r="R86" t="s">
        <v>45</v>
      </c>
      <c r="S86" t="s">
        <v>5</v>
      </c>
      <c r="T86" t="s">
        <v>12</v>
      </c>
      <c r="W86" t="s">
        <v>13</v>
      </c>
      <c r="X86" t="s">
        <v>14</v>
      </c>
    </row>
    <row r="87" spans="1:24" x14ac:dyDescent="0.2">
      <c r="A87" t="s">
        <v>1</v>
      </c>
      <c r="B87" t="s">
        <v>11</v>
      </c>
      <c r="C87">
        <v>8224</v>
      </c>
      <c r="D87">
        <v>1</v>
      </c>
      <c r="E87">
        <v>2</v>
      </c>
      <c r="F87">
        <v>2019</v>
      </c>
      <c r="G87" s="7">
        <f t="shared" si="2"/>
        <v>43511</v>
      </c>
      <c r="H87" s="5">
        <v>661.44</v>
      </c>
      <c r="I87" s="5">
        <v>146039.4</v>
      </c>
      <c r="J87" s="5">
        <v>439.69299999999998</v>
      </c>
      <c r="K87" s="3">
        <f t="shared" si="3"/>
        <v>0.68902073779528183</v>
      </c>
      <c r="L87" s="3">
        <v>0.31009999999999999</v>
      </c>
      <c r="M87" s="5">
        <v>203.84</v>
      </c>
      <c r="N87" s="5">
        <v>1276283.7919999999</v>
      </c>
      <c r="O87" t="s">
        <v>42</v>
      </c>
      <c r="P87" t="s">
        <v>43</v>
      </c>
      <c r="Q87" t="s">
        <v>44</v>
      </c>
      <c r="R87" t="s">
        <v>45</v>
      </c>
      <c r="S87" t="s">
        <v>5</v>
      </c>
      <c r="T87" t="s">
        <v>12</v>
      </c>
      <c r="W87" t="s">
        <v>13</v>
      </c>
      <c r="X87" t="s">
        <v>14</v>
      </c>
    </row>
    <row r="88" spans="1:24" x14ac:dyDescent="0.2">
      <c r="A88" t="s">
        <v>1</v>
      </c>
      <c r="B88" t="s">
        <v>11</v>
      </c>
      <c r="C88">
        <v>8224</v>
      </c>
      <c r="D88">
        <v>1</v>
      </c>
      <c r="E88">
        <v>3</v>
      </c>
      <c r="F88">
        <v>2019</v>
      </c>
      <c r="G88" s="7">
        <f t="shared" si="2"/>
        <v>43539</v>
      </c>
      <c r="H88" s="5">
        <v>352.9</v>
      </c>
      <c r="I88" s="5">
        <v>41884</v>
      </c>
      <c r="J88" s="5">
        <v>140.131</v>
      </c>
      <c r="K88" s="3">
        <f t="shared" si="3"/>
        <v>0.68947012264564034</v>
      </c>
      <c r="L88" s="3">
        <v>0.30159999999999998</v>
      </c>
      <c r="M88" s="5">
        <v>61.743000000000002</v>
      </c>
      <c r="N88" s="5">
        <v>406488.97</v>
      </c>
      <c r="O88" t="s">
        <v>42</v>
      </c>
      <c r="P88" t="s">
        <v>43</v>
      </c>
      <c r="Q88" t="s">
        <v>44</v>
      </c>
      <c r="R88" t="s">
        <v>45</v>
      </c>
      <c r="S88" t="s">
        <v>5</v>
      </c>
      <c r="T88" t="s">
        <v>12</v>
      </c>
      <c r="W88" t="s">
        <v>13</v>
      </c>
      <c r="X88" t="s">
        <v>14</v>
      </c>
    </row>
    <row r="89" spans="1:24" x14ac:dyDescent="0.2">
      <c r="A89" t="s">
        <v>1</v>
      </c>
      <c r="B89" t="s">
        <v>11</v>
      </c>
      <c r="C89">
        <v>8224</v>
      </c>
      <c r="D89">
        <v>1</v>
      </c>
      <c r="E89">
        <v>4</v>
      </c>
      <c r="F89">
        <v>2019</v>
      </c>
      <c r="G89" s="7">
        <f t="shared" si="2"/>
        <v>43570</v>
      </c>
      <c r="H89" s="5">
        <v>234.01</v>
      </c>
      <c r="I89" s="5">
        <v>22800</v>
      </c>
      <c r="J89" s="5">
        <v>62.201000000000001</v>
      </c>
      <c r="K89" s="3">
        <f t="shared" si="3"/>
        <v>0.54603220903553684</v>
      </c>
      <c r="L89" s="3">
        <v>0.32919999999999999</v>
      </c>
      <c r="M89" s="5">
        <v>43.784999999999997</v>
      </c>
      <c r="N89" s="5">
        <v>227829.05100000001</v>
      </c>
      <c r="O89" t="s">
        <v>42</v>
      </c>
      <c r="P89" t="s">
        <v>43</v>
      </c>
      <c r="Q89" t="s">
        <v>44</v>
      </c>
      <c r="R89" t="s">
        <v>45</v>
      </c>
      <c r="S89" t="s">
        <v>5</v>
      </c>
      <c r="T89" t="s">
        <v>12</v>
      </c>
      <c r="W89" t="s">
        <v>13</v>
      </c>
      <c r="X89" t="s">
        <v>14</v>
      </c>
    </row>
    <row r="90" spans="1:24" x14ac:dyDescent="0.2">
      <c r="A90" t="s">
        <v>1</v>
      </c>
      <c r="B90" t="s">
        <v>11</v>
      </c>
      <c r="C90">
        <v>8224</v>
      </c>
      <c r="D90">
        <v>1</v>
      </c>
      <c r="E90">
        <v>5</v>
      </c>
      <c r="F90">
        <v>2019</v>
      </c>
      <c r="G90" s="7">
        <f t="shared" si="2"/>
        <v>43600</v>
      </c>
      <c r="H90" s="5">
        <v>744</v>
      </c>
      <c r="I90" s="5">
        <v>88808</v>
      </c>
      <c r="J90" s="5">
        <v>277.39800000000002</v>
      </c>
      <c r="K90" s="3">
        <f t="shared" si="3"/>
        <v>0.648821832567676</v>
      </c>
      <c r="L90" s="3">
        <v>0.36409999999999998</v>
      </c>
      <c r="M90" s="5">
        <v>155.054</v>
      </c>
      <c r="N90" s="5">
        <v>855082.2</v>
      </c>
      <c r="O90" t="s">
        <v>42</v>
      </c>
      <c r="P90" t="s">
        <v>43</v>
      </c>
      <c r="Q90" t="s">
        <v>44</v>
      </c>
      <c r="R90" t="s">
        <v>45</v>
      </c>
      <c r="S90" t="s">
        <v>5</v>
      </c>
      <c r="T90" t="s">
        <v>12</v>
      </c>
      <c r="W90" t="s">
        <v>13</v>
      </c>
      <c r="X90" t="s">
        <v>14</v>
      </c>
    </row>
    <row r="91" spans="1:24" x14ac:dyDescent="0.2">
      <c r="A91" t="s">
        <v>1</v>
      </c>
      <c r="B91" t="s">
        <v>11</v>
      </c>
      <c r="C91">
        <v>8224</v>
      </c>
      <c r="D91">
        <v>1</v>
      </c>
      <c r="E91">
        <v>6</v>
      </c>
      <c r="F91">
        <v>2019</v>
      </c>
      <c r="G91" s="7">
        <f t="shared" si="2"/>
        <v>43631</v>
      </c>
      <c r="H91" s="5">
        <v>720</v>
      </c>
      <c r="I91" s="5">
        <v>101924</v>
      </c>
      <c r="J91" s="5">
        <v>350.4</v>
      </c>
      <c r="K91" s="3">
        <f t="shared" si="3"/>
        <v>0.72116297408516084</v>
      </c>
      <c r="L91" s="3">
        <v>0.32740000000000002</v>
      </c>
      <c r="M91" s="5">
        <v>157.68600000000001</v>
      </c>
      <c r="N91" s="5">
        <v>971763.7</v>
      </c>
      <c r="O91" t="s">
        <v>42</v>
      </c>
      <c r="P91" t="s">
        <v>43</v>
      </c>
      <c r="Q91" t="s">
        <v>44</v>
      </c>
      <c r="R91" t="s">
        <v>45</v>
      </c>
      <c r="S91" t="s">
        <v>5</v>
      </c>
      <c r="T91" t="s">
        <v>12</v>
      </c>
      <c r="W91" t="s">
        <v>13</v>
      </c>
      <c r="X91" t="s">
        <v>14</v>
      </c>
    </row>
    <row r="92" spans="1:24" x14ac:dyDescent="0.2">
      <c r="A92" t="s">
        <v>1</v>
      </c>
      <c r="B92" t="s">
        <v>11</v>
      </c>
      <c r="C92">
        <v>8224</v>
      </c>
      <c r="D92">
        <v>1</v>
      </c>
      <c r="E92">
        <v>7</v>
      </c>
      <c r="F92">
        <v>2019</v>
      </c>
      <c r="G92" s="7">
        <f t="shared" si="2"/>
        <v>43661</v>
      </c>
      <c r="H92" s="5">
        <v>731.81</v>
      </c>
      <c r="I92" s="5">
        <v>107979.35</v>
      </c>
      <c r="J92" s="5">
        <v>380.46300000000002</v>
      </c>
      <c r="K92" s="3">
        <f t="shared" si="3"/>
        <v>0.75012419730642776</v>
      </c>
      <c r="L92" s="3">
        <v>0.30449999999999999</v>
      </c>
      <c r="M92" s="5">
        <v>165.178</v>
      </c>
      <c r="N92" s="5">
        <v>1014400.019</v>
      </c>
      <c r="O92" t="s">
        <v>42</v>
      </c>
      <c r="P92" t="s">
        <v>43</v>
      </c>
      <c r="Q92" t="s">
        <v>44</v>
      </c>
      <c r="R92" t="s">
        <v>45</v>
      </c>
      <c r="S92" t="s">
        <v>5</v>
      </c>
      <c r="T92" t="s">
        <v>12</v>
      </c>
      <c r="W92" t="s">
        <v>13</v>
      </c>
      <c r="X92" t="s">
        <v>14</v>
      </c>
    </row>
    <row r="93" spans="1:24" x14ac:dyDescent="0.2">
      <c r="A93" t="s">
        <v>1</v>
      </c>
      <c r="B93" t="s">
        <v>11</v>
      </c>
      <c r="C93">
        <v>8224</v>
      </c>
      <c r="D93">
        <v>1</v>
      </c>
      <c r="E93">
        <v>8</v>
      </c>
      <c r="F93">
        <v>2019</v>
      </c>
      <c r="G93" s="7">
        <f t="shared" si="2"/>
        <v>43692</v>
      </c>
      <c r="H93" s="5">
        <v>741.75</v>
      </c>
      <c r="I93" s="5">
        <v>140158.41</v>
      </c>
      <c r="J93" s="5">
        <v>538.61500000000001</v>
      </c>
      <c r="K93" s="3">
        <f t="shared" si="3"/>
        <v>0.82414773000651986</v>
      </c>
      <c r="L93" s="3">
        <v>0.39040000000000002</v>
      </c>
      <c r="M93" s="5">
        <v>249.65</v>
      </c>
      <c r="N93" s="5">
        <v>1307083.622</v>
      </c>
      <c r="O93" t="s">
        <v>42</v>
      </c>
      <c r="P93" t="s">
        <v>43</v>
      </c>
      <c r="Q93" t="s">
        <v>44</v>
      </c>
      <c r="R93" t="s">
        <v>45</v>
      </c>
      <c r="S93" t="s">
        <v>5</v>
      </c>
      <c r="T93" t="s">
        <v>12</v>
      </c>
      <c r="W93" t="s">
        <v>13</v>
      </c>
      <c r="X93" t="s">
        <v>14</v>
      </c>
    </row>
    <row r="94" spans="1:24" x14ac:dyDescent="0.2">
      <c r="A94" t="s">
        <v>1</v>
      </c>
      <c r="B94" t="s">
        <v>11</v>
      </c>
      <c r="C94">
        <v>8224</v>
      </c>
      <c r="D94">
        <v>1</v>
      </c>
      <c r="E94">
        <v>9</v>
      </c>
      <c r="F94">
        <v>2019</v>
      </c>
      <c r="G94" s="7">
        <f t="shared" si="2"/>
        <v>43723</v>
      </c>
      <c r="H94" s="5">
        <v>720</v>
      </c>
      <c r="I94" s="5">
        <v>108888</v>
      </c>
      <c r="J94" s="5">
        <v>454.70800000000003</v>
      </c>
      <c r="K94" s="3">
        <f t="shared" si="3"/>
        <v>0.85015175138088805</v>
      </c>
      <c r="L94" s="3">
        <v>0.39250000000000002</v>
      </c>
      <c r="M94" s="5">
        <v>206.31899999999999</v>
      </c>
      <c r="N94" s="5">
        <v>1069710.2</v>
      </c>
      <c r="O94" t="s">
        <v>42</v>
      </c>
      <c r="P94" t="s">
        <v>43</v>
      </c>
      <c r="Q94" t="s">
        <v>44</v>
      </c>
      <c r="R94" t="s">
        <v>45</v>
      </c>
      <c r="S94" t="s">
        <v>5</v>
      </c>
      <c r="T94" t="s">
        <v>12</v>
      </c>
      <c r="W94" t="s">
        <v>13</v>
      </c>
      <c r="X94" t="s">
        <v>14</v>
      </c>
    </row>
    <row r="95" spans="1:24" x14ac:dyDescent="0.2">
      <c r="A95" t="s">
        <v>1</v>
      </c>
      <c r="B95" t="s">
        <v>11</v>
      </c>
      <c r="C95">
        <v>8224</v>
      </c>
      <c r="D95">
        <v>1</v>
      </c>
      <c r="E95">
        <v>10</v>
      </c>
      <c r="F95">
        <v>2019</v>
      </c>
      <c r="G95" s="7">
        <f t="shared" si="2"/>
        <v>43753</v>
      </c>
      <c r="H95" s="5">
        <v>726.66</v>
      </c>
      <c r="I95" s="5">
        <v>112651.16</v>
      </c>
      <c r="J95" s="5">
        <v>375.339</v>
      </c>
      <c r="K95" s="3">
        <f t="shared" si="3"/>
        <v>0.72957922187672863</v>
      </c>
      <c r="L95" s="3">
        <v>0.44359999999999999</v>
      </c>
      <c r="M95" s="5">
        <v>224.43700000000001</v>
      </c>
      <c r="N95" s="5">
        <v>1028919.105</v>
      </c>
      <c r="O95" t="s">
        <v>42</v>
      </c>
      <c r="P95" t="s">
        <v>43</v>
      </c>
      <c r="Q95" t="s">
        <v>44</v>
      </c>
      <c r="R95" t="s">
        <v>45</v>
      </c>
      <c r="S95" t="s">
        <v>5</v>
      </c>
      <c r="T95" t="s">
        <v>12</v>
      </c>
      <c r="W95" t="s">
        <v>13</v>
      </c>
      <c r="X95" t="s">
        <v>14</v>
      </c>
    </row>
    <row r="96" spans="1:24" x14ac:dyDescent="0.2">
      <c r="A96" t="s">
        <v>1</v>
      </c>
      <c r="B96" t="s">
        <v>11</v>
      </c>
      <c r="C96">
        <v>8224</v>
      </c>
      <c r="D96">
        <v>1</v>
      </c>
      <c r="E96">
        <v>11</v>
      </c>
      <c r="F96">
        <v>2019</v>
      </c>
      <c r="G96" s="7">
        <f t="shared" si="2"/>
        <v>43784</v>
      </c>
      <c r="H96" s="5">
        <v>398.72</v>
      </c>
      <c r="I96" s="5">
        <v>51178.1</v>
      </c>
      <c r="J96" s="5">
        <v>186.839</v>
      </c>
      <c r="K96" s="3">
        <f t="shared" si="3"/>
        <v>0.77820509753015665</v>
      </c>
      <c r="L96" s="3">
        <v>0.37080000000000002</v>
      </c>
      <c r="M96" s="5">
        <v>92.759</v>
      </c>
      <c r="N96" s="5">
        <v>480179.32699999999</v>
      </c>
      <c r="O96" t="s">
        <v>42</v>
      </c>
      <c r="P96" t="s">
        <v>43</v>
      </c>
      <c r="Q96" t="s">
        <v>44</v>
      </c>
      <c r="R96" t="s">
        <v>45</v>
      </c>
      <c r="S96" t="s">
        <v>5</v>
      </c>
      <c r="T96" t="s">
        <v>12</v>
      </c>
      <c r="W96" t="s">
        <v>13</v>
      </c>
      <c r="X96" t="s">
        <v>14</v>
      </c>
    </row>
    <row r="97" spans="1:24" x14ac:dyDescent="0.2">
      <c r="A97" t="s">
        <v>1</v>
      </c>
      <c r="B97" t="s">
        <v>11</v>
      </c>
      <c r="C97">
        <v>8224</v>
      </c>
      <c r="D97">
        <v>1</v>
      </c>
      <c r="E97">
        <v>12</v>
      </c>
      <c r="F97">
        <v>2019</v>
      </c>
      <c r="G97" s="7">
        <f t="shared" si="2"/>
        <v>43814</v>
      </c>
      <c r="H97" s="5">
        <v>744</v>
      </c>
      <c r="I97" s="5">
        <v>126877</v>
      </c>
      <c r="J97" s="5">
        <v>426.99700000000001</v>
      </c>
      <c r="K97" s="3">
        <f t="shared" si="3"/>
        <v>0.74701319458500859</v>
      </c>
      <c r="L97" s="3">
        <v>0.35560000000000003</v>
      </c>
      <c r="M97" s="5">
        <v>197.21</v>
      </c>
      <c r="N97" s="5">
        <v>1143211.3999999999</v>
      </c>
      <c r="O97" t="s">
        <v>42</v>
      </c>
      <c r="P97" t="s">
        <v>43</v>
      </c>
      <c r="Q97" t="s">
        <v>44</v>
      </c>
      <c r="R97" t="s">
        <v>45</v>
      </c>
      <c r="S97" t="s">
        <v>5</v>
      </c>
      <c r="T97" t="s">
        <v>12</v>
      </c>
      <c r="W97" t="s">
        <v>13</v>
      </c>
      <c r="X97" t="s">
        <v>14</v>
      </c>
    </row>
    <row r="98" spans="1:24" x14ac:dyDescent="0.2">
      <c r="A98" t="s">
        <v>1</v>
      </c>
      <c r="B98" t="s">
        <v>11</v>
      </c>
      <c r="C98">
        <v>8224</v>
      </c>
      <c r="D98">
        <v>1</v>
      </c>
      <c r="E98">
        <v>1</v>
      </c>
      <c r="F98">
        <v>2020</v>
      </c>
      <c r="G98" s="7">
        <f t="shared" si="2"/>
        <v>43845</v>
      </c>
      <c r="H98" s="5">
        <v>263.60000000000002</v>
      </c>
      <c r="I98" s="5">
        <v>33242.6</v>
      </c>
      <c r="J98" s="5">
        <v>124.649</v>
      </c>
      <c r="K98" s="3">
        <f t="shared" si="3"/>
        <v>0.8002210977593629</v>
      </c>
      <c r="L98" s="3">
        <v>0.46489999999999998</v>
      </c>
      <c r="M98" s="5">
        <v>71.914000000000001</v>
      </c>
      <c r="N98" s="5">
        <v>311536.40000000002</v>
      </c>
      <c r="O98" t="s">
        <v>42</v>
      </c>
      <c r="P98" t="s">
        <v>43</v>
      </c>
      <c r="Q98" t="s">
        <v>44</v>
      </c>
      <c r="R98" t="s">
        <v>45</v>
      </c>
      <c r="S98" t="s">
        <v>5</v>
      </c>
      <c r="T98" t="s">
        <v>12</v>
      </c>
      <c r="W98" t="s">
        <v>13</v>
      </c>
      <c r="X98" t="s">
        <v>14</v>
      </c>
    </row>
    <row r="99" spans="1:24" x14ac:dyDescent="0.2">
      <c r="A99" t="s">
        <v>1</v>
      </c>
      <c r="B99" t="s">
        <v>11</v>
      </c>
      <c r="C99">
        <v>8224</v>
      </c>
      <c r="D99">
        <v>1</v>
      </c>
      <c r="E99">
        <v>2</v>
      </c>
      <c r="F99">
        <v>2020</v>
      </c>
      <c r="G99" s="7">
        <f t="shared" si="2"/>
        <v>43876</v>
      </c>
      <c r="H99" s="5">
        <v>0</v>
      </c>
      <c r="K99" s="3" t="e">
        <f t="shared" si="3"/>
        <v>#N/A</v>
      </c>
      <c r="O99" t="s">
        <v>42</v>
      </c>
      <c r="P99" t="s">
        <v>43</v>
      </c>
      <c r="Q99" t="s">
        <v>44</v>
      </c>
      <c r="R99" t="s">
        <v>45</v>
      </c>
      <c r="S99" t="s">
        <v>5</v>
      </c>
      <c r="T99" t="s">
        <v>12</v>
      </c>
      <c r="W99" t="s">
        <v>13</v>
      </c>
      <c r="X99" t="s">
        <v>14</v>
      </c>
    </row>
    <row r="100" spans="1:24" x14ac:dyDescent="0.2">
      <c r="A100" t="s">
        <v>1</v>
      </c>
      <c r="B100" t="s">
        <v>11</v>
      </c>
      <c r="C100">
        <v>8224</v>
      </c>
      <c r="D100">
        <v>1</v>
      </c>
      <c r="E100">
        <v>3</v>
      </c>
      <c r="F100">
        <v>2020</v>
      </c>
      <c r="G100" s="7">
        <f t="shared" si="2"/>
        <v>43905</v>
      </c>
      <c r="H100" s="5">
        <v>0</v>
      </c>
      <c r="K100" s="3" t="e">
        <f t="shared" si="3"/>
        <v>#N/A</v>
      </c>
      <c r="O100" t="s">
        <v>42</v>
      </c>
      <c r="P100" t="s">
        <v>43</v>
      </c>
      <c r="Q100" t="s">
        <v>44</v>
      </c>
      <c r="R100" t="s">
        <v>45</v>
      </c>
      <c r="S100" t="s">
        <v>5</v>
      </c>
      <c r="T100" t="s">
        <v>12</v>
      </c>
      <c r="W100" t="s">
        <v>13</v>
      </c>
      <c r="X100" t="s">
        <v>14</v>
      </c>
    </row>
    <row r="101" spans="1:24" x14ac:dyDescent="0.2">
      <c r="A101" t="s">
        <v>1</v>
      </c>
      <c r="B101" t="s">
        <v>11</v>
      </c>
      <c r="C101">
        <v>8224</v>
      </c>
      <c r="D101">
        <v>1</v>
      </c>
      <c r="E101">
        <v>4</v>
      </c>
      <c r="F101">
        <v>2020</v>
      </c>
      <c r="G101" s="7">
        <f t="shared" si="2"/>
        <v>43936</v>
      </c>
      <c r="H101" s="5">
        <v>0</v>
      </c>
      <c r="K101" s="3" t="e">
        <f t="shared" si="3"/>
        <v>#N/A</v>
      </c>
      <c r="O101" t="s">
        <v>42</v>
      </c>
      <c r="P101" t="s">
        <v>43</v>
      </c>
      <c r="Q101" t="s">
        <v>44</v>
      </c>
      <c r="R101" t="s">
        <v>45</v>
      </c>
      <c r="S101" t="s">
        <v>5</v>
      </c>
      <c r="T101" t="s">
        <v>12</v>
      </c>
      <c r="W101" t="s">
        <v>13</v>
      </c>
      <c r="X101" t="s">
        <v>14</v>
      </c>
    </row>
    <row r="102" spans="1:24" x14ac:dyDescent="0.2">
      <c r="A102" t="s">
        <v>1</v>
      </c>
      <c r="B102" t="s">
        <v>11</v>
      </c>
      <c r="C102">
        <v>8224</v>
      </c>
      <c r="D102">
        <v>1</v>
      </c>
      <c r="E102">
        <v>5</v>
      </c>
      <c r="F102">
        <v>2020</v>
      </c>
      <c r="G102" s="7">
        <f t="shared" si="2"/>
        <v>43966</v>
      </c>
      <c r="H102" s="5">
        <v>0</v>
      </c>
      <c r="K102" s="3" t="e">
        <f t="shared" si="3"/>
        <v>#N/A</v>
      </c>
      <c r="O102" t="s">
        <v>42</v>
      </c>
      <c r="P102" t="s">
        <v>43</v>
      </c>
      <c r="Q102" t="s">
        <v>44</v>
      </c>
      <c r="R102" t="s">
        <v>45</v>
      </c>
      <c r="S102" t="s">
        <v>5</v>
      </c>
      <c r="T102" t="s">
        <v>12</v>
      </c>
      <c r="W102" t="s">
        <v>13</v>
      </c>
      <c r="X102" t="s">
        <v>14</v>
      </c>
    </row>
    <row r="103" spans="1:24" x14ac:dyDescent="0.2">
      <c r="A103" t="s">
        <v>1</v>
      </c>
      <c r="B103" t="s">
        <v>11</v>
      </c>
      <c r="C103">
        <v>8224</v>
      </c>
      <c r="D103">
        <v>1</v>
      </c>
      <c r="E103">
        <v>6</v>
      </c>
      <c r="F103">
        <v>2020</v>
      </c>
      <c r="G103" s="7">
        <f t="shared" si="2"/>
        <v>43997</v>
      </c>
      <c r="H103" s="5">
        <v>587.66</v>
      </c>
      <c r="I103" s="5">
        <v>65710</v>
      </c>
      <c r="J103" s="5">
        <v>224.52500000000001</v>
      </c>
      <c r="K103" s="3">
        <f t="shared" si="3"/>
        <v>0.69943192607795945</v>
      </c>
      <c r="L103" s="3">
        <v>0.35439999999999999</v>
      </c>
      <c r="M103" s="5">
        <v>115.896</v>
      </c>
      <c r="N103" s="5">
        <v>642021.022</v>
      </c>
      <c r="O103" t="s">
        <v>42</v>
      </c>
      <c r="P103" t="s">
        <v>43</v>
      </c>
      <c r="Q103" t="s">
        <v>44</v>
      </c>
      <c r="R103" t="s">
        <v>45</v>
      </c>
      <c r="S103" t="s">
        <v>5</v>
      </c>
      <c r="T103" t="s">
        <v>12</v>
      </c>
      <c r="W103" t="s">
        <v>13</v>
      </c>
      <c r="X103" t="s">
        <v>14</v>
      </c>
    </row>
    <row r="104" spans="1:24" x14ac:dyDescent="0.2">
      <c r="A104" t="s">
        <v>1</v>
      </c>
      <c r="B104" t="s">
        <v>11</v>
      </c>
      <c r="C104">
        <v>8224</v>
      </c>
      <c r="D104">
        <v>1</v>
      </c>
      <c r="E104">
        <v>7</v>
      </c>
      <c r="F104">
        <v>2020</v>
      </c>
      <c r="G104" s="7">
        <f t="shared" si="2"/>
        <v>44027</v>
      </c>
      <c r="H104" s="5">
        <v>693.13</v>
      </c>
      <c r="I104" s="5">
        <v>78107.23</v>
      </c>
      <c r="J104" s="5">
        <v>253.93799999999999</v>
      </c>
      <c r="K104" s="3">
        <f t="shared" si="3"/>
        <v>0.66849391091007515</v>
      </c>
      <c r="L104" s="3">
        <v>0.30969999999999998</v>
      </c>
      <c r="M104" s="5">
        <v>118.114</v>
      </c>
      <c r="N104" s="5">
        <v>759731.67700000003</v>
      </c>
      <c r="O104" t="s">
        <v>42</v>
      </c>
      <c r="P104" t="s">
        <v>43</v>
      </c>
      <c r="Q104" t="s">
        <v>44</v>
      </c>
      <c r="R104" t="s">
        <v>45</v>
      </c>
      <c r="S104" t="s">
        <v>5</v>
      </c>
      <c r="T104" t="s">
        <v>12</v>
      </c>
      <c r="W104" t="s">
        <v>13</v>
      </c>
      <c r="X104" t="s">
        <v>14</v>
      </c>
    </row>
    <row r="105" spans="1:24" x14ac:dyDescent="0.2">
      <c r="A105" t="s">
        <v>1</v>
      </c>
      <c r="B105" t="s">
        <v>11</v>
      </c>
      <c r="C105">
        <v>8224</v>
      </c>
      <c r="D105">
        <v>1</v>
      </c>
      <c r="E105">
        <v>8</v>
      </c>
      <c r="F105">
        <v>2020</v>
      </c>
      <c r="G105" s="7">
        <f t="shared" si="2"/>
        <v>44058</v>
      </c>
      <c r="H105" s="5">
        <v>744</v>
      </c>
      <c r="I105" s="5">
        <v>96032</v>
      </c>
      <c r="J105" s="5">
        <v>308.15699999999998</v>
      </c>
      <c r="K105" s="3">
        <f t="shared" si="3"/>
        <v>0.67496886156706404</v>
      </c>
      <c r="L105" s="3">
        <v>0.32690000000000002</v>
      </c>
      <c r="M105" s="5">
        <v>149.16300000000001</v>
      </c>
      <c r="N105" s="5">
        <v>913099.9</v>
      </c>
      <c r="O105" t="s">
        <v>42</v>
      </c>
      <c r="P105" t="s">
        <v>43</v>
      </c>
      <c r="Q105" t="s">
        <v>44</v>
      </c>
      <c r="R105" t="s">
        <v>45</v>
      </c>
      <c r="S105" t="s">
        <v>5</v>
      </c>
      <c r="T105" t="s">
        <v>12</v>
      </c>
      <c r="W105" t="s">
        <v>13</v>
      </c>
      <c r="X105" t="s">
        <v>14</v>
      </c>
    </row>
    <row r="106" spans="1:24" x14ac:dyDescent="0.2">
      <c r="A106" t="s">
        <v>1</v>
      </c>
      <c r="B106" t="s">
        <v>11</v>
      </c>
      <c r="C106">
        <v>8224</v>
      </c>
      <c r="D106">
        <v>1</v>
      </c>
      <c r="E106">
        <v>9</v>
      </c>
      <c r="F106">
        <v>2020</v>
      </c>
      <c r="G106" s="7">
        <f t="shared" si="2"/>
        <v>44089</v>
      </c>
      <c r="H106" s="5">
        <v>693.2</v>
      </c>
      <c r="I106" s="5">
        <v>81554.19</v>
      </c>
      <c r="J106" s="5">
        <v>263.38299999999998</v>
      </c>
      <c r="K106" s="3">
        <f t="shared" si="3"/>
        <v>0.68052981420176739</v>
      </c>
      <c r="L106" s="3">
        <v>0.26769999999999999</v>
      </c>
      <c r="M106" s="5">
        <v>104.39400000000001</v>
      </c>
      <c r="N106" s="5">
        <v>774052.78799999994</v>
      </c>
      <c r="O106" t="s">
        <v>42</v>
      </c>
      <c r="P106" t="s">
        <v>43</v>
      </c>
      <c r="Q106" t="s">
        <v>44</v>
      </c>
      <c r="R106" t="s">
        <v>45</v>
      </c>
      <c r="S106" t="s">
        <v>5</v>
      </c>
      <c r="T106" t="s">
        <v>12</v>
      </c>
      <c r="W106" t="s">
        <v>13</v>
      </c>
      <c r="X106" t="s">
        <v>14</v>
      </c>
    </row>
    <row r="107" spans="1:24" x14ac:dyDescent="0.2">
      <c r="A107" t="s">
        <v>1</v>
      </c>
      <c r="B107" t="s">
        <v>11</v>
      </c>
      <c r="C107">
        <v>8224</v>
      </c>
      <c r="D107">
        <v>1</v>
      </c>
      <c r="E107">
        <v>10</v>
      </c>
      <c r="F107">
        <v>2020</v>
      </c>
      <c r="G107" s="7">
        <f t="shared" si="2"/>
        <v>44119</v>
      </c>
      <c r="H107" s="5">
        <v>716.75</v>
      </c>
      <c r="I107" s="5">
        <v>87638.25</v>
      </c>
      <c r="J107" s="5">
        <v>283.74700000000001</v>
      </c>
      <c r="K107" s="3">
        <f t="shared" si="3"/>
        <v>0.68319071388792285</v>
      </c>
      <c r="L107" s="3">
        <v>0.28689999999999999</v>
      </c>
      <c r="M107" s="5">
        <v>119.621</v>
      </c>
      <c r="N107" s="5">
        <v>830652.39099999995</v>
      </c>
      <c r="O107" t="s">
        <v>42</v>
      </c>
      <c r="P107" t="s">
        <v>43</v>
      </c>
      <c r="Q107" t="s">
        <v>44</v>
      </c>
      <c r="R107" t="s">
        <v>45</v>
      </c>
      <c r="S107" t="s">
        <v>5</v>
      </c>
      <c r="T107" t="s">
        <v>12</v>
      </c>
      <c r="W107" t="s">
        <v>13</v>
      </c>
      <c r="X107" t="s">
        <v>14</v>
      </c>
    </row>
    <row r="108" spans="1:24" x14ac:dyDescent="0.2">
      <c r="A108" t="s">
        <v>1</v>
      </c>
      <c r="B108" t="s">
        <v>11</v>
      </c>
      <c r="C108">
        <v>8224</v>
      </c>
      <c r="D108">
        <v>1</v>
      </c>
      <c r="E108">
        <v>11</v>
      </c>
      <c r="F108">
        <v>2020</v>
      </c>
      <c r="G108" s="7">
        <f t="shared" si="2"/>
        <v>44150</v>
      </c>
      <c r="H108" s="5">
        <v>0</v>
      </c>
      <c r="K108" s="3" t="e">
        <f t="shared" si="3"/>
        <v>#N/A</v>
      </c>
      <c r="O108" t="s">
        <v>42</v>
      </c>
      <c r="P108" t="s">
        <v>43</v>
      </c>
      <c r="Q108" t="s">
        <v>44</v>
      </c>
      <c r="R108" t="s">
        <v>45</v>
      </c>
      <c r="S108" t="s">
        <v>5</v>
      </c>
      <c r="T108" t="s">
        <v>12</v>
      </c>
      <c r="W108" t="s">
        <v>13</v>
      </c>
      <c r="X108" t="s">
        <v>14</v>
      </c>
    </row>
    <row r="109" spans="1:24" x14ac:dyDescent="0.2">
      <c r="A109" t="s">
        <v>1</v>
      </c>
      <c r="B109" t="s">
        <v>11</v>
      </c>
      <c r="C109">
        <v>8224</v>
      </c>
      <c r="D109">
        <v>1</v>
      </c>
      <c r="E109">
        <v>12</v>
      </c>
      <c r="F109">
        <v>2020</v>
      </c>
      <c r="G109" s="7">
        <f t="shared" si="2"/>
        <v>44180</v>
      </c>
      <c r="H109" s="5">
        <v>0</v>
      </c>
      <c r="K109" s="3" t="e">
        <f t="shared" si="3"/>
        <v>#N/A</v>
      </c>
      <c r="O109" t="s">
        <v>42</v>
      </c>
      <c r="P109" t="s">
        <v>43</v>
      </c>
      <c r="Q109" t="s">
        <v>44</v>
      </c>
      <c r="R109" t="s">
        <v>45</v>
      </c>
      <c r="S109" t="s">
        <v>5</v>
      </c>
      <c r="T109" t="s">
        <v>12</v>
      </c>
      <c r="W109" t="s">
        <v>13</v>
      </c>
      <c r="X109" t="s">
        <v>14</v>
      </c>
    </row>
    <row r="110" spans="1:24" x14ac:dyDescent="0.2">
      <c r="A110" t="s">
        <v>1</v>
      </c>
      <c r="B110" t="s">
        <v>11</v>
      </c>
      <c r="C110">
        <v>8224</v>
      </c>
      <c r="D110">
        <v>1</v>
      </c>
      <c r="E110">
        <v>1</v>
      </c>
      <c r="F110">
        <v>2021</v>
      </c>
      <c r="G110" s="7">
        <f t="shared" si="2"/>
        <v>44211</v>
      </c>
      <c r="H110" s="5">
        <v>0</v>
      </c>
      <c r="K110" s="3" t="e">
        <f t="shared" si="3"/>
        <v>#N/A</v>
      </c>
      <c r="O110" t="s">
        <v>42</v>
      </c>
      <c r="P110" t="s">
        <v>43</v>
      </c>
      <c r="Q110" t="s">
        <v>44</v>
      </c>
      <c r="R110" t="s">
        <v>45</v>
      </c>
      <c r="S110" t="s">
        <v>5</v>
      </c>
      <c r="T110" t="s">
        <v>12</v>
      </c>
      <c r="W110" t="s">
        <v>13</v>
      </c>
      <c r="X110" t="s">
        <v>14</v>
      </c>
    </row>
    <row r="111" spans="1:24" x14ac:dyDescent="0.2">
      <c r="A111" t="s">
        <v>1</v>
      </c>
      <c r="B111" t="s">
        <v>11</v>
      </c>
      <c r="C111">
        <v>8224</v>
      </c>
      <c r="D111">
        <v>1</v>
      </c>
      <c r="E111">
        <v>2</v>
      </c>
      <c r="F111">
        <v>2021</v>
      </c>
      <c r="G111" s="7">
        <f t="shared" si="2"/>
        <v>44242</v>
      </c>
      <c r="H111" s="5">
        <v>0</v>
      </c>
      <c r="K111" s="3" t="e">
        <f t="shared" si="3"/>
        <v>#N/A</v>
      </c>
      <c r="O111" t="s">
        <v>42</v>
      </c>
      <c r="P111" t="s">
        <v>43</v>
      </c>
      <c r="Q111" t="s">
        <v>44</v>
      </c>
      <c r="R111" t="s">
        <v>45</v>
      </c>
      <c r="S111" t="s">
        <v>5</v>
      </c>
      <c r="T111" t="s">
        <v>12</v>
      </c>
      <c r="W111" t="s">
        <v>13</v>
      </c>
      <c r="X111" t="s">
        <v>14</v>
      </c>
    </row>
    <row r="112" spans="1:24" x14ac:dyDescent="0.2">
      <c r="A112" t="s">
        <v>1</v>
      </c>
      <c r="B112" t="s">
        <v>11</v>
      </c>
      <c r="C112">
        <v>8224</v>
      </c>
      <c r="D112">
        <v>1</v>
      </c>
      <c r="E112">
        <v>3</v>
      </c>
      <c r="F112">
        <v>2021</v>
      </c>
      <c r="G112" s="7">
        <f t="shared" si="2"/>
        <v>44270</v>
      </c>
      <c r="H112" s="5">
        <v>0</v>
      </c>
      <c r="K112" s="3" t="e">
        <f t="shared" si="3"/>
        <v>#N/A</v>
      </c>
      <c r="O112" t="s">
        <v>42</v>
      </c>
      <c r="P112" t="s">
        <v>43</v>
      </c>
      <c r="Q112" t="s">
        <v>44</v>
      </c>
      <c r="R112" t="s">
        <v>45</v>
      </c>
      <c r="S112" t="s">
        <v>5</v>
      </c>
      <c r="T112" t="s">
        <v>12</v>
      </c>
      <c r="W112" t="s">
        <v>13</v>
      </c>
      <c r="X112" t="s">
        <v>14</v>
      </c>
    </row>
    <row r="113" spans="1:24" x14ac:dyDescent="0.2">
      <c r="A113" t="s">
        <v>1</v>
      </c>
      <c r="B113" t="s">
        <v>11</v>
      </c>
      <c r="C113">
        <v>8224</v>
      </c>
      <c r="D113">
        <v>1</v>
      </c>
      <c r="E113">
        <v>4</v>
      </c>
      <c r="F113">
        <v>2021</v>
      </c>
      <c r="G113" s="7">
        <f t="shared" si="2"/>
        <v>44301</v>
      </c>
      <c r="H113" s="5">
        <v>216.59</v>
      </c>
      <c r="I113" s="5">
        <v>21476</v>
      </c>
      <c r="J113" s="5">
        <v>65.715000000000003</v>
      </c>
      <c r="K113" s="3">
        <f t="shared" si="3"/>
        <v>0.63047121038340748</v>
      </c>
      <c r="L113" s="3">
        <v>0.27050000000000002</v>
      </c>
      <c r="M113" s="5">
        <v>33.520000000000003</v>
      </c>
      <c r="N113" s="5">
        <v>208463.12700000001</v>
      </c>
      <c r="O113" t="s">
        <v>42</v>
      </c>
      <c r="P113" t="s">
        <v>43</v>
      </c>
      <c r="Q113" t="s">
        <v>44</v>
      </c>
      <c r="R113" t="s">
        <v>45</v>
      </c>
      <c r="S113" t="s">
        <v>5</v>
      </c>
      <c r="T113" t="s">
        <v>12</v>
      </c>
      <c r="W113" t="s">
        <v>13</v>
      </c>
      <c r="X113" t="s">
        <v>14</v>
      </c>
    </row>
    <row r="114" spans="1:24" x14ac:dyDescent="0.2">
      <c r="A114" t="s">
        <v>1</v>
      </c>
      <c r="B114" t="s">
        <v>11</v>
      </c>
      <c r="C114">
        <v>8224</v>
      </c>
      <c r="D114">
        <v>1</v>
      </c>
      <c r="E114">
        <v>5</v>
      </c>
      <c r="F114">
        <v>2021</v>
      </c>
      <c r="G114" s="7">
        <f t="shared" si="2"/>
        <v>44331</v>
      </c>
      <c r="H114" s="5">
        <v>743.98</v>
      </c>
      <c r="I114" s="5">
        <v>94587.16</v>
      </c>
      <c r="J114" s="5">
        <v>244.714</v>
      </c>
      <c r="K114" s="3">
        <f t="shared" si="3"/>
        <v>0.55138408278614015</v>
      </c>
      <c r="L114" s="3">
        <v>0.27500000000000002</v>
      </c>
      <c r="M114" s="5">
        <v>122.164</v>
      </c>
      <c r="N114" s="5">
        <v>887635.34400000004</v>
      </c>
      <c r="O114" t="s">
        <v>42</v>
      </c>
      <c r="P114" t="s">
        <v>43</v>
      </c>
      <c r="Q114" t="s">
        <v>44</v>
      </c>
      <c r="R114" t="s">
        <v>45</v>
      </c>
      <c r="S114" t="s">
        <v>5</v>
      </c>
      <c r="T114" t="s">
        <v>12</v>
      </c>
      <c r="W114" t="s">
        <v>13</v>
      </c>
      <c r="X114" t="s">
        <v>14</v>
      </c>
    </row>
    <row r="115" spans="1:24" x14ac:dyDescent="0.2">
      <c r="A115" t="s">
        <v>1</v>
      </c>
      <c r="B115" t="s">
        <v>11</v>
      </c>
      <c r="C115">
        <v>8224</v>
      </c>
      <c r="D115">
        <v>1</v>
      </c>
      <c r="E115">
        <v>6</v>
      </c>
      <c r="F115">
        <v>2021</v>
      </c>
      <c r="G115" s="7">
        <f t="shared" si="2"/>
        <v>44362</v>
      </c>
      <c r="H115" s="5">
        <v>720</v>
      </c>
      <c r="I115" s="5">
        <v>96239</v>
      </c>
      <c r="J115" s="5">
        <v>251.76499999999999</v>
      </c>
      <c r="K115" s="3">
        <f t="shared" si="3"/>
        <v>0.57668813819167097</v>
      </c>
      <c r="L115" s="3">
        <v>0.32629999999999998</v>
      </c>
      <c r="M115" s="5">
        <v>142.357</v>
      </c>
      <c r="N115" s="5">
        <v>873140.9</v>
      </c>
      <c r="O115" t="s">
        <v>42</v>
      </c>
      <c r="P115" t="s">
        <v>43</v>
      </c>
      <c r="Q115" t="s">
        <v>44</v>
      </c>
      <c r="R115" t="s">
        <v>45</v>
      </c>
      <c r="S115" t="s">
        <v>5</v>
      </c>
      <c r="T115" t="s">
        <v>12</v>
      </c>
      <c r="W115" t="s">
        <v>13</v>
      </c>
      <c r="X115" t="s">
        <v>14</v>
      </c>
    </row>
    <row r="116" spans="1:24" x14ac:dyDescent="0.2">
      <c r="A116" t="s">
        <v>1</v>
      </c>
      <c r="B116" t="s">
        <v>11</v>
      </c>
      <c r="C116">
        <v>8224</v>
      </c>
      <c r="D116">
        <v>1</v>
      </c>
      <c r="E116">
        <v>7</v>
      </c>
      <c r="F116">
        <v>2021</v>
      </c>
      <c r="G116" s="7">
        <f t="shared" si="2"/>
        <v>44392</v>
      </c>
      <c r="H116" s="5">
        <v>744</v>
      </c>
      <c r="I116" s="5">
        <v>101360</v>
      </c>
      <c r="J116" s="5">
        <v>288.25799999999998</v>
      </c>
      <c r="K116" s="3">
        <f t="shared" si="3"/>
        <v>0.6292810251767641</v>
      </c>
      <c r="L116" s="3">
        <v>0.34589999999999999</v>
      </c>
      <c r="M116" s="5">
        <v>158.24700000000001</v>
      </c>
      <c r="N116" s="5">
        <v>916150.3</v>
      </c>
      <c r="O116" t="s">
        <v>42</v>
      </c>
      <c r="P116" t="s">
        <v>43</v>
      </c>
      <c r="Q116" t="s">
        <v>44</v>
      </c>
      <c r="R116" t="s">
        <v>45</v>
      </c>
      <c r="S116" t="s">
        <v>5</v>
      </c>
      <c r="T116" t="s">
        <v>12</v>
      </c>
      <c r="W116" t="s">
        <v>13</v>
      </c>
      <c r="X116" t="s">
        <v>14</v>
      </c>
    </row>
    <row r="117" spans="1:24" x14ac:dyDescent="0.2">
      <c r="A117" t="s">
        <v>1</v>
      </c>
      <c r="B117" t="s">
        <v>11</v>
      </c>
      <c r="C117">
        <v>8224</v>
      </c>
      <c r="D117">
        <v>1</v>
      </c>
      <c r="E117">
        <v>8</v>
      </c>
      <c r="F117">
        <v>2021</v>
      </c>
      <c r="G117" s="7">
        <f t="shared" si="2"/>
        <v>44423</v>
      </c>
      <c r="H117" s="5">
        <v>384.36</v>
      </c>
      <c r="I117" s="5">
        <v>49075.6</v>
      </c>
      <c r="J117" s="5">
        <v>137.34800000000001</v>
      </c>
      <c r="K117" s="3">
        <f t="shared" si="3"/>
        <v>0.61202339858119859</v>
      </c>
      <c r="L117" s="3">
        <v>0.39810000000000001</v>
      </c>
      <c r="M117" s="5">
        <v>89.846000000000004</v>
      </c>
      <c r="N117" s="5">
        <v>448832.51299999998</v>
      </c>
      <c r="O117" t="s">
        <v>42</v>
      </c>
      <c r="P117" t="s">
        <v>43</v>
      </c>
      <c r="Q117" t="s">
        <v>44</v>
      </c>
      <c r="R117" t="s">
        <v>45</v>
      </c>
      <c r="S117" t="s">
        <v>5</v>
      </c>
      <c r="T117" t="s">
        <v>12</v>
      </c>
      <c r="W117" t="s">
        <v>13</v>
      </c>
      <c r="X117" t="s">
        <v>14</v>
      </c>
    </row>
    <row r="118" spans="1:24" x14ac:dyDescent="0.2">
      <c r="A118" t="s">
        <v>1</v>
      </c>
      <c r="B118" t="s">
        <v>11</v>
      </c>
      <c r="C118">
        <v>8224</v>
      </c>
      <c r="D118">
        <v>1</v>
      </c>
      <c r="E118">
        <v>9</v>
      </c>
      <c r="F118">
        <v>2021</v>
      </c>
      <c r="G118" s="7">
        <f t="shared" si="2"/>
        <v>44454</v>
      </c>
      <c r="H118" s="5">
        <v>522.17999999999995</v>
      </c>
      <c r="I118" s="5">
        <v>67079.460000000006</v>
      </c>
      <c r="J118" s="5">
        <v>180.65299999999999</v>
      </c>
      <c r="K118" s="3">
        <f t="shared" si="3"/>
        <v>0.58467024035952719</v>
      </c>
      <c r="L118" s="3">
        <v>0.30009999999999998</v>
      </c>
      <c r="M118" s="5">
        <v>96.388999999999996</v>
      </c>
      <c r="N118" s="5">
        <v>617965.43599999999</v>
      </c>
      <c r="O118" t="s">
        <v>42</v>
      </c>
      <c r="P118" t="s">
        <v>43</v>
      </c>
      <c r="Q118" t="s">
        <v>44</v>
      </c>
      <c r="R118" t="s">
        <v>45</v>
      </c>
      <c r="S118" t="s">
        <v>5</v>
      </c>
      <c r="T118" t="s">
        <v>12</v>
      </c>
      <c r="W118" t="s">
        <v>13</v>
      </c>
      <c r="X118" t="s">
        <v>14</v>
      </c>
    </row>
    <row r="119" spans="1:24" x14ac:dyDescent="0.2">
      <c r="A119" t="s">
        <v>1</v>
      </c>
      <c r="B119" t="s">
        <v>11</v>
      </c>
      <c r="C119">
        <v>8224</v>
      </c>
      <c r="D119">
        <v>1</v>
      </c>
      <c r="E119">
        <v>10</v>
      </c>
      <c r="F119">
        <v>2021</v>
      </c>
      <c r="G119" s="7">
        <f t="shared" si="2"/>
        <v>44484</v>
      </c>
      <c r="H119" s="5">
        <v>731</v>
      </c>
      <c r="I119" s="5">
        <v>97425</v>
      </c>
      <c r="J119" s="5">
        <v>245.78</v>
      </c>
      <c r="K119" s="3">
        <f t="shared" si="3"/>
        <v>0.55362680553141252</v>
      </c>
      <c r="L119" s="3">
        <v>0.34620000000000001</v>
      </c>
      <c r="M119" s="5">
        <v>154.67500000000001</v>
      </c>
      <c r="N119" s="5">
        <v>887890.53399999999</v>
      </c>
      <c r="O119" t="s">
        <v>42</v>
      </c>
      <c r="P119" t="s">
        <v>43</v>
      </c>
      <c r="Q119" t="s">
        <v>44</v>
      </c>
      <c r="R119" t="s">
        <v>45</v>
      </c>
      <c r="S119" t="s">
        <v>5</v>
      </c>
      <c r="T119" t="s">
        <v>12</v>
      </c>
      <c r="W119" t="s">
        <v>13</v>
      </c>
      <c r="X119" t="s">
        <v>14</v>
      </c>
    </row>
    <row r="120" spans="1:24" x14ac:dyDescent="0.2">
      <c r="A120" t="s">
        <v>1</v>
      </c>
      <c r="B120" t="s">
        <v>11</v>
      </c>
      <c r="C120">
        <v>8224</v>
      </c>
      <c r="D120">
        <v>1</v>
      </c>
      <c r="E120">
        <v>11</v>
      </c>
      <c r="F120">
        <v>2021</v>
      </c>
      <c r="G120" s="7">
        <f t="shared" si="2"/>
        <v>44515</v>
      </c>
      <c r="H120" s="5">
        <v>719.12</v>
      </c>
      <c r="I120" s="5">
        <v>92403.07</v>
      </c>
      <c r="J120" s="5">
        <v>227.42699999999999</v>
      </c>
      <c r="K120" s="3">
        <f t="shared" si="3"/>
        <v>0.53611677892481235</v>
      </c>
      <c r="L120" s="3">
        <v>0.32650000000000001</v>
      </c>
      <c r="M120" s="5">
        <v>138.48699999999999</v>
      </c>
      <c r="N120" s="5">
        <v>848423.36199999996</v>
      </c>
      <c r="O120" t="s">
        <v>42</v>
      </c>
      <c r="P120" t="s">
        <v>43</v>
      </c>
      <c r="Q120" t="s">
        <v>44</v>
      </c>
      <c r="R120" t="s">
        <v>45</v>
      </c>
      <c r="S120" t="s">
        <v>5</v>
      </c>
      <c r="T120" t="s">
        <v>12</v>
      </c>
      <c r="W120" t="s">
        <v>13</v>
      </c>
      <c r="X120" t="s">
        <v>14</v>
      </c>
    </row>
    <row r="121" spans="1:24" x14ac:dyDescent="0.2">
      <c r="A121" t="s">
        <v>1</v>
      </c>
      <c r="B121" t="s">
        <v>11</v>
      </c>
      <c r="C121">
        <v>8224</v>
      </c>
      <c r="D121">
        <v>1</v>
      </c>
      <c r="E121">
        <v>12</v>
      </c>
      <c r="F121">
        <v>2021</v>
      </c>
      <c r="G121" s="7">
        <f t="shared" si="2"/>
        <v>44545</v>
      </c>
      <c r="H121" s="5">
        <v>15.4</v>
      </c>
      <c r="I121" s="5">
        <v>1723.6</v>
      </c>
      <c r="J121" s="5">
        <v>4.0949999999999998</v>
      </c>
      <c r="K121" s="3">
        <f t="shared" si="3"/>
        <v>0.5096579877532732</v>
      </c>
      <c r="L121" s="3">
        <v>0.32029999999999997</v>
      </c>
      <c r="M121" s="5">
        <v>2.5419999999999998</v>
      </c>
      <c r="N121" s="5">
        <v>16069.6</v>
      </c>
      <c r="O121" t="s">
        <v>42</v>
      </c>
      <c r="P121" t="s">
        <v>43</v>
      </c>
      <c r="Q121" t="s">
        <v>44</v>
      </c>
      <c r="R121" t="s">
        <v>45</v>
      </c>
      <c r="S121" t="s">
        <v>5</v>
      </c>
      <c r="T121" t="s">
        <v>12</v>
      </c>
      <c r="W121" t="s">
        <v>13</v>
      </c>
      <c r="X121" t="s">
        <v>14</v>
      </c>
    </row>
    <row r="122" spans="1:24" x14ac:dyDescent="0.2">
      <c r="A122" t="s">
        <v>1</v>
      </c>
      <c r="B122" t="s">
        <v>11</v>
      </c>
      <c r="C122">
        <v>8224</v>
      </c>
      <c r="D122">
        <v>1</v>
      </c>
      <c r="E122">
        <v>1</v>
      </c>
      <c r="F122">
        <v>2022</v>
      </c>
      <c r="G122" s="7">
        <f t="shared" si="2"/>
        <v>44576</v>
      </c>
      <c r="H122" s="5">
        <v>0</v>
      </c>
      <c r="K122" s="3" t="e">
        <f t="shared" si="3"/>
        <v>#N/A</v>
      </c>
      <c r="O122" t="s">
        <v>42</v>
      </c>
      <c r="P122" t="s">
        <v>43</v>
      </c>
      <c r="Q122" t="s">
        <v>44</v>
      </c>
      <c r="R122" t="s">
        <v>45</v>
      </c>
      <c r="S122" t="s">
        <v>5</v>
      </c>
      <c r="T122" t="s">
        <v>12</v>
      </c>
      <c r="W122" t="s">
        <v>13</v>
      </c>
      <c r="X122" t="s">
        <v>14</v>
      </c>
    </row>
    <row r="123" spans="1:24" x14ac:dyDescent="0.2">
      <c r="A123" t="s">
        <v>1</v>
      </c>
      <c r="B123" t="s">
        <v>11</v>
      </c>
      <c r="C123">
        <v>8224</v>
      </c>
      <c r="D123">
        <v>1</v>
      </c>
      <c r="E123">
        <v>2</v>
      </c>
      <c r="F123">
        <v>2022</v>
      </c>
      <c r="G123" s="7">
        <f t="shared" si="2"/>
        <v>44607</v>
      </c>
      <c r="H123" s="5">
        <v>395.54</v>
      </c>
      <c r="I123" s="5">
        <v>43663.39</v>
      </c>
      <c r="J123" s="5">
        <v>137.547</v>
      </c>
      <c r="K123" s="3">
        <f t="shared" si="3"/>
        <v>0.63446866100314803</v>
      </c>
      <c r="L123" s="3">
        <v>0.26140000000000002</v>
      </c>
      <c r="M123" s="5">
        <v>64.254999999999995</v>
      </c>
      <c r="N123" s="5">
        <v>433581.69900000002</v>
      </c>
      <c r="O123" t="s">
        <v>42</v>
      </c>
      <c r="P123" t="s">
        <v>43</v>
      </c>
      <c r="Q123" t="s">
        <v>44</v>
      </c>
      <c r="R123" t="s">
        <v>45</v>
      </c>
      <c r="S123" t="s">
        <v>5</v>
      </c>
      <c r="T123" t="s">
        <v>12</v>
      </c>
      <c r="W123" t="s">
        <v>13</v>
      </c>
      <c r="X123" t="s">
        <v>14</v>
      </c>
    </row>
    <row r="124" spans="1:24" x14ac:dyDescent="0.2">
      <c r="A124" t="s">
        <v>1</v>
      </c>
      <c r="B124" t="s">
        <v>11</v>
      </c>
      <c r="C124">
        <v>8224</v>
      </c>
      <c r="D124">
        <v>1</v>
      </c>
      <c r="E124">
        <v>3</v>
      </c>
      <c r="F124">
        <v>2022</v>
      </c>
      <c r="G124" s="7">
        <f t="shared" si="2"/>
        <v>44635</v>
      </c>
      <c r="H124" s="5">
        <v>735.84</v>
      </c>
      <c r="I124" s="5">
        <v>79727</v>
      </c>
      <c r="J124" s="5">
        <v>268.30399999999997</v>
      </c>
      <c r="K124" s="3">
        <f t="shared" si="3"/>
        <v>0.64615908248569986</v>
      </c>
      <c r="L124" s="3">
        <v>0.2495</v>
      </c>
      <c r="M124" s="5">
        <v>105.453</v>
      </c>
      <c r="N124" s="5">
        <v>830458.03200000001</v>
      </c>
      <c r="O124" t="s">
        <v>42</v>
      </c>
      <c r="P124" t="s">
        <v>43</v>
      </c>
      <c r="Q124" t="s">
        <v>44</v>
      </c>
      <c r="R124" t="s">
        <v>45</v>
      </c>
      <c r="S124" t="s">
        <v>5</v>
      </c>
      <c r="T124" t="s">
        <v>12</v>
      </c>
      <c r="W124" t="s">
        <v>13</v>
      </c>
      <c r="X124" t="s">
        <v>14</v>
      </c>
    </row>
    <row r="125" spans="1:24" x14ac:dyDescent="0.2">
      <c r="A125" t="s">
        <v>1</v>
      </c>
      <c r="B125" t="s">
        <v>11</v>
      </c>
      <c r="C125">
        <v>8224</v>
      </c>
      <c r="D125">
        <v>2</v>
      </c>
      <c r="E125">
        <v>1</v>
      </c>
      <c r="F125">
        <v>2012</v>
      </c>
      <c r="G125" s="7">
        <f t="shared" si="2"/>
        <v>40923</v>
      </c>
      <c r="H125" s="5">
        <v>728.47</v>
      </c>
      <c r="I125" s="5">
        <v>101129</v>
      </c>
      <c r="J125" s="5">
        <v>81.778999999999996</v>
      </c>
      <c r="K125" s="3">
        <f t="shared" si="3"/>
        <v>0.16040631113383266</v>
      </c>
      <c r="L125" s="3">
        <v>0.27850000000000003</v>
      </c>
      <c r="M125" s="5">
        <v>151.57499999999999</v>
      </c>
      <c r="N125" s="5">
        <v>1019648.16</v>
      </c>
      <c r="O125" t="s">
        <v>42</v>
      </c>
      <c r="P125" t="s">
        <v>43</v>
      </c>
      <c r="Q125" t="s">
        <v>44</v>
      </c>
      <c r="R125" t="s">
        <v>45</v>
      </c>
      <c r="S125" t="s">
        <v>5</v>
      </c>
      <c r="T125" t="s">
        <v>12</v>
      </c>
      <c r="V125" t="s">
        <v>15</v>
      </c>
      <c r="W125" t="s">
        <v>13</v>
      </c>
      <c r="X125" t="s">
        <v>14</v>
      </c>
    </row>
    <row r="126" spans="1:24" x14ac:dyDescent="0.2">
      <c r="A126" t="s">
        <v>1</v>
      </c>
      <c r="B126" t="s">
        <v>11</v>
      </c>
      <c r="C126">
        <v>8224</v>
      </c>
      <c r="D126">
        <v>2</v>
      </c>
      <c r="E126">
        <v>2</v>
      </c>
      <c r="F126">
        <v>2012</v>
      </c>
      <c r="G126" s="7">
        <f t="shared" si="2"/>
        <v>40954</v>
      </c>
      <c r="H126" s="5">
        <v>656.98</v>
      </c>
      <c r="I126" s="5">
        <v>72968</v>
      </c>
      <c r="J126" s="5">
        <v>62.484000000000002</v>
      </c>
      <c r="K126" s="3">
        <f t="shared" si="3"/>
        <v>0.17385858755014663</v>
      </c>
      <c r="L126" s="3">
        <v>0.24640000000000001</v>
      </c>
      <c r="M126" s="5">
        <v>94.247</v>
      </c>
      <c r="N126" s="5">
        <v>718791.06900000002</v>
      </c>
      <c r="O126" t="s">
        <v>42</v>
      </c>
      <c r="P126" t="s">
        <v>43</v>
      </c>
      <c r="Q126" t="s">
        <v>44</v>
      </c>
      <c r="R126" t="s">
        <v>45</v>
      </c>
      <c r="S126" t="s">
        <v>5</v>
      </c>
      <c r="T126" t="s">
        <v>12</v>
      </c>
      <c r="V126" t="s">
        <v>15</v>
      </c>
      <c r="W126" t="s">
        <v>13</v>
      </c>
      <c r="X126" t="s">
        <v>14</v>
      </c>
    </row>
    <row r="127" spans="1:24" x14ac:dyDescent="0.2">
      <c r="A127" t="s">
        <v>1</v>
      </c>
      <c r="B127" t="s">
        <v>11</v>
      </c>
      <c r="C127">
        <v>8224</v>
      </c>
      <c r="D127">
        <v>2</v>
      </c>
      <c r="E127">
        <v>3</v>
      </c>
      <c r="F127">
        <v>2012</v>
      </c>
      <c r="G127" s="7">
        <f t="shared" si="2"/>
        <v>40983</v>
      </c>
      <c r="H127" s="5">
        <v>719.58</v>
      </c>
      <c r="I127" s="5">
        <v>76395</v>
      </c>
      <c r="J127" s="5">
        <v>73.230999999999995</v>
      </c>
      <c r="K127" s="3">
        <f t="shared" si="3"/>
        <v>0.19207671775603277</v>
      </c>
      <c r="L127" s="3">
        <v>0.22689999999999999</v>
      </c>
      <c r="M127" s="5">
        <v>99.741</v>
      </c>
      <c r="N127" s="5">
        <v>762518.23600000003</v>
      </c>
      <c r="O127" t="s">
        <v>42</v>
      </c>
      <c r="P127" t="s">
        <v>43</v>
      </c>
      <c r="Q127" t="s">
        <v>44</v>
      </c>
      <c r="R127" t="s">
        <v>45</v>
      </c>
      <c r="S127" t="s">
        <v>5</v>
      </c>
      <c r="T127" t="s">
        <v>12</v>
      </c>
      <c r="V127" t="s">
        <v>15</v>
      </c>
      <c r="W127" t="s">
        <v>13</v>
      </c>
      <c r="X127" t="s">
        <v>14</v>
      </c>
    </row>
    <row r="128" spans="1:24" x14ac:dyDescent="0.2">
      <c r="A128" t="s">
        <v>1</v>
      </c>
      <c r="B128" t="s">
        <v>11</v>
      </c>
      <c r="C128">
        <v>8224</v>
      </c>
      <c r="D128">
        <v>2</v>
      </c>
      <c r="E128">
        <v>4</v>
      </c>
      <c r="F128">
        <v>2012</v>
      </c>
      <c r="G128" s="7">
        <f t="shared" si="2"/>
        <v>41014</v>
      </c>
      <c r="H128" s="5">
        <v>256.25</v>
      </c>
      <c r="I128" s="5">
        <v>0</v>
      </c>
      <c r="J128" s="5">
        <v>0.157</v>
      </c>
      <c r="K128" s="3">
        <f t="shared" si="3"/>
        <v>2.1837591605741061E-2</v>
      </c>
      <c r="L128" s="3">
        <v>1.9E-2</v>
      </c>
      <c r="M128" s="5">
        <v>0.14499999999999999</v>
      </c>
      <c r="N128" s="5">
        <v>14378.875</v>
      </c>
      <c r="O128" t="s">
        <v>42</v>
      </c>
      <c r="P128" t="s">
        <v>43</v>
      </c>
      <c r="Q128" t="s">
        <v>44</v>
      </c>
      <c r="R128" t="s">
        <v>45</v>
      </c>
      <c r="S128" t="s">
        <v>5</v>
      </c>
      <c r="T128" t="s">
        <v>12</v>
      </c>
      <c r="V128" t="s">
        <v>15</v>
      </c>
      <c r="W128" t="s">
        <v>13</v>
      </c>
      <c r="X128" t="s">
        <v>14</v>
      </c>
    </row>
    <row r="129" spans="1:24" x14ac:dyDescent="0.2">
      <c r="A129" t="s">
        <v>1</v>
      </c>
      <c r="B129" t="s">
        <v>11</v>
      </c>
      <c r="C129">
        <v>8224</v>
      </c>
      <c r="D129">
        <v>2</v>
      </c>
      <c r="E129">
        <v>5</v>
      </c>
      <c r="F129">
        <v>2012</v>
      </c>
      <c r="G129" s="7">
        <f t="shared" si="2"/>
        <v>41044</v>
      </c>
      <c r="H129" s="5">
        <v>0</v>
      </c>
      <c r="K129" s="3" t="e">
        <f t="shared" si="3"/>
        <v>#N/A</v>
      </c>
      <c r="O129" t="s">
        <v>42</v>
      </c>
      <c r="P129" t="s">
        <v>43</v>
      </c>
      <c r="Q129" t="s">
        <v>44</v>
      </c>
      <c r="R129" t="s">
        <v>45</v>
      </c>
      <c r="S129" t="s">
        <v>5</v>
      </c>
      <c r="T129" t="s">
        <v>12</v>
      </c>
      <c r="V129" t="s">
        <v>15</v>
      </c>
      <c r="W129" t="s">
        <v>13</v>
      </c>
      <c r="X129" t="s">
        <v>14</v>
      </c>
    </row>
    <row r="130" spans="1:24" x14ac:dyDescent="0.2">
      <c r="A130" t="s">
        <v>1</v>
      </c>
      <c r="B130" t="s">
        <v>11</v>
      </c>
      <c r="C130">
        <v>8224</v>
      </c>
      <c r="D130">
        <v>2</v>
      </c>
      <c r="E130">
        <v>6</v>
      </c>
      <c r="F130">
        <v>2012</v>
      </c>
      <c r="G130" s="7">
        <f t="shared" si="2"/>
        <v>41075</v>
      </c>
      <c r="H130" s="5">
        <v>0</v>
      </c>
      <c r="K130" s="3" t="e">
        <f t="shared" si="3"/>
        <v>#N/A</v>
      </c>
      <c r="O130" t="s">
        <v>42</v>
      </c>
      <c r="P130" t="s">
        <v>43</v>
      </c>
      <c r="Q130" t="s">
        <v>44</v>
      </c>
      <c r="R130" t="s">
        <v>45</v>
      </c>
      <c r="S130" t="s">
        <v>5</v>
      </c>
      <c r="T130" t="s">
        <v>12</v>
      </c>
      <c r="V130" t="s">
        <v>15</v>
      </c>
      <c r="W130" t="s">
        <v>13</v>
      </c>
      <c r="X130" t="s">
        <v>14</v>
      </c>
    </row>
    <row r="131" spans="1:24" x14ac:dyDescent="0.2">
      <c r="A131" t="s">
        <v>1</v>
      </c>
      <c r="B131" t="s">
        <v>11</v>
      </c>
      <c r="C131">
        <v>8224</v>
      </c>
      <c r="D131">
        <v>2</v>
      </c>
      <c r="E131">
        <v>7</v>
      </c>
      <c r="F131">
        <v>2012</v>
      </c>
      <c r="G131" s="7">
        <f t="shared" ref="G131:G194" si="4">DATE(F131,E131,15)</f>
        <v>41105</v>
      </c>
      <c r="H131" s="5">
        <v>706.85</v>
      </c>
      <c r="I131" s="5">
        <v>102853</v>
      </c>
      <c r="J131" s="5">
        <v>89.73</v>
      </c>
      <c r="K131" s="3">
        <f t="shared" ref="K131:K194" si="5">IF(IFERROR(J131*2000/N131,NA())=0,"",IFERROR(J131*2000/N131,NA()))</f>
        <v>0.18839287637719815</v>
      </c>
      <c r="L131" s="3">
        <v>0.25340000000000001</v>
      </c>
      <c r="M131" s="5">
        <v>130.923</v>
      </c>
      <c r="N131" s="5">
        <v>952583.78899999999</v>
      </c>
      <c r="O131" t="s">
        <v>42</v>
      </c>
      <c r="P131" t="s">
        <v>43</v>
      </c>
      <c r="Q131" t="s">
        <v>44</v>
      </c>
      <c r="R131" t="s">
        <v>45</v>
      </c>
      <c r="S131" t="s">
        <v>5</v>
      </c>
      <c r="T131" t="s">
        <v>12</v>
      </c>
      <c r="V131" t="s">
        <v>15</v>
      </c>
      <c r="W131" t="s">
        <v>13</v>
      </c>
      <c r="X131" t="s">
        <v>14</v>
      </c>
    </row>
    <row r="132" spans="1:24" x14ac:dyDescent="0.2">
      <c r="A132" t="s">
        <v>1</v>
      </c>
      <c r="B132" t="s">
        <v>11</v>
      </c>
      <c r="C132">
        <v>8224</v>
      </c>
      <c r="D132">
        <v>2</v>
      </c>
      <c r="E132">
        <v>8</v>
      </c>
      <c r="F132">
        <v>2012</v>
      </c>
      <c r="G132" s="7">
        <f t="shared" si="4"/>
        <v>41136</v>
      </c>
      <c r="H132" s="5">
        <v>742.26</v>
      </c>
      <c r="I132" s="5">
        <v>135769</v>
      </c>
      <c r="J132" s="5">
        <v>111.381</v>
      </c>
      <c r="K132" s="3">
        <f t="shared" si="5"/>
        <v>0.18609683247706027</v>
      </c>
      <c r="L132" s="3">
        <v>0.31759999999999999</v>
      </c>
      <c r="M132" s="5">
        <v>195.75899999999999</v>
      </c>
      <c r="N132" s="5">
        <v>1197021.986</v>
      </c>
      <c r="O132" t="s">
        <v>42</v>
      </c>
      <c r="P132" t="s">
        <v>43</v>
      </c>
      <c r="Q132" t="s">
        <v>44</v>
      </c>
      <c r="R132" t="s">
        <v>45</v>
      </c>
      <c r="S132" t="s">
        <v>5</v>
      </c>
      <c r="T132" t="s">
        <v>12</v>
      </c>
      <c r="V132" t="s">
        <v>15</v>
      </c>
      <c r="W132" t="s">
        <v>13</v>
      </c>
      <c r="X132" t="s">
        <v>14</v>
      </c>
    </row>
    <row r="133" spans="1:24" x14ac:dyDescent="0.2">
      <c r="A133" t="s">
        <v>1</v>
      </c>
      <c r="B133" t="s">
        <v>11</v>
      </c>
      <c r="C133">
        <v>8224</v>
      </c>
      <c r="D133">
        <v>2</v>
      </c>
      <c r="E133">
        <v>9</v>
      </c>
      <c r="F133">
        <v>2012</v>
      </c>
      <c r="G133" s="7">
        <f t="shared" si="4"/>
        <v>41167</v>
      </c>
      <c r="H133" s="5">
        <v>719.45</v>
      </c>
      <c r="I133" s="5">
        <v>129481</v>
      </c>
      <c r="J133" s="5">
        <v>91.739000000000004</v>
      </c>
      <c r="K133" s="3">
        <f t="shared" si="5"/>
        <v>0.15966385779479392</v>
      </c>
      <c r="L133" s="3">
        <v>0.33210000000000001</v>
      </c>
      <c r="M133" s="5">
        <v>192.86799999999999</v>
      </c>
      <c r="N133" s="5">
        <v>1149151.74</v>
      </c>
      <c r="O133" t="s">
        <v>42</v>
      </c>
      <c r="P133" t="s">
        <v>43</v>
      </c>
      <c r="Q133" t="s">
        <v>44</v>
      </c>
      <c r="R133" t="s">
        <v>45</v>
      </c>
      <c r="S133" t="s">
        <v>5</v>
      </c>
      <c r="T133" t="s">
        <v>12</v>
      </c>
      <c r="V133" t="s">
        <v>15</v>
      </c>
      <c r="W133" t="s">
        <v>13</v>
      </c>
      <c r="X133" t="s">
        <v>14</v>
      </c>
    </row>
    <row r="134" spans="1:24" x14ac:dyDescent="0.2">
      <c r="A134" t="s">
        <v>1</v>
      </c>
      <c r="B134" t="s">
        <v>11</v>
      </c>
      <c r="C134">
        <v>8224</v>
      </c>
      <c r="D134">
        <v>2</v>
      </c>
      <c r="E134">
        <v>10</v>
      </c>
      <c r="F134">
        <v>2012</v>
      </c>
      <c r="G134" s="7">
        <f t="shared" si="4"/>
        <v>41197</v>
      </c>
      <c r="H134" s="5">
        <v>532.39</v>
      </c>
      <c r="I134" s="5">
        <v>85362</v>
      </c>
      <c r="J134" s="5">
        <v>63.238</v>
      </c>
      <c r="K134" s="3">
        <f t="shared" si="5"/>
        <v>0.15520598131327396</v>
      </c>
      <c r="L134" s="3">
        <v>0.2792</v>
      </c>
      <c r="M134" s="5">
        <v>123.371</v>
      </c>
      <c r="N134" s="5">
        <v>814891.27500000002</v>
      </c>
      <c r="O134" t="s">
        <v>42</v>
      </c>
      <c r="P134" t="s">
        <v>43</v>
      </c>
      <c r="Q134" t="s">
        <v>44</v>
      </c>
      <c r="R134" t="s">
        <v>45</v>
      </c>
      <c r="S134" t="s">
        <v>5</v>
      </c>
      <c r="T134" t="s">
        <v>12</v>
      </c>
      <c r="V134" t="s">
        <v>15</v>
      </c>
      <c r="W134" t="s">
        <v>13</v>
      </c>
      <c r="X134" t="s">
        <v>14</v>
      </c>
    </row>
    <row r="135" spans="1:24" x14ac:dyDescent="0.2">
      <c r="A135" t="s">
        <v>1</v>
      </c>
      <c r="B135" t="s">
        <v>11</v>
      </c>
      <c r="C135">
        <v>8224</v>
      </c>
      <c r="D135">
        <v>2</v>
      </c>
      <c r="E135">
        <v>11</v>
      </c>
      <c r="F135">
        <v>2012</v>
      </c>
      <c r="G135" s="7">
        <f t="shared" si="4"/>
        <v>41228</v>
      </c>
      <c r="H135" s="5">
        <v>714.83</v>
      </c>
      <c r="I135" s="5">
        <v>112737</v>
      </c>
      <c r="J135" s="5">
        <v>118.96599999999999</v>
      </c>
      <c r="K135" s="3">
        <f t="shared" si="5"/>
        <v>0.21470436423103403</v>
      </c>
      <c r="L135" s="3">
        <v>0.33389999999999997</v>
      </c>
      <c r="M135" s="5">
        <v>187.93299999999999</v>
      </c>
      <c r="N135" s="5">
        <v>1108184.274</v>
      </c>
      <c r="O135" t="s">
        <v>42</v>
      </c>
      <c r="P135" t="s">
        <v>43</v>
      </c>
      <c r="Q135" t="s">
        <v>44</v>
      </c>
      <c r="R135" t="s">
        <v>45</v>
      </c>
      <c r="S135" t="s">
        <v>5</v>
      </c>
      <c r="T135" t="s">
        <v>12</v>
      </c>
      <c r="V135" t="s">
        <v>15</v>
      </c>
      <c r="W135" t="s">
        <v>13</v>
      </c>
      <c r="X135" t="s">
        <v>14</v>
      </c>
    </row>
    <row r="136" spans="1:24" x14ac:dyDescent="0.2">
      <c r="A136" t="s">
        <v>1</v>
      </c>
      <c r="B136" t="s">
        <v>11</v>
      </c>
      <c r="C136">
        <v>8224</v>
      </c>
      <c r="D136">
        <v>2</v>
      </c>
      <c r="E136">
        <v>12</v>
      </c>
      <c r="F136">
        <v>2012</v>
      </c>
      <c r="G136" s="7">
        <f t="shared" si="4"/>
        <v>41258</v>
      </c>
      <c r="H136" s="5">
        <v>457.54</v>
      </c>
      <c r="I136" s="5">
        <v>69971</v>
      </c>
      <c r="J136" s="5">
        <v>80.180999999999997</v>
      </c>
      <c r="K136" s="3">
        <f t="shared" si="5"/>
        <v>0.22914938079975425</v>
      </c>
      <c r="L136" s="3">
        <v>0.26950000000000002</v>
      </c>
      <c r="M136" s="5">
        <v>101.471</v>
      </c>
      <c r="N136" s="5">
        <v>699814.24100000004</v>
      </c>
      <c r="O136" t="s">
        <v>42</v>
      </c>
      <c r="P136" t="s">
        <v>43</v>
      </c>
      <c r="Q136" t="s">
        <v>44</v>
      </c>
      <c r="R136" t="s">
        <v>45</v>
      </c>
      <c r="S136" t="s">
        <v>5</v>
      </c>
      <c r="T136" t="s">
        <v>12</v>
      </c>
      <c r="V136" t="s">
        <v>15</v>
      </c>
      <c r="W136" t="s">
        <v>13</v>
      </c>
      <c r="X136" t="s">
        <v>14</v>
      </c>
    </row>
    <row r="137" spans="1:24" x14ac:dyDescent="0.2">
      <c r="A137" t="s">
        <v>1</v>
      </c>
      <c r="B137" t="s">
        <v>11</v>
      </c>
      <c r="C137">
        <v>8224</v>
      </c>
      <c r="D137">
        <v>2</v>
      </c>
      <c r="E137">
        <v>1</v>
      </c>
      <c r="F137">
        <v>2013</v>
      </c>
      <c r="G137" s="7">
        <f t="shared" si="4"/>
        <v>41289</v>
      </c>
      <c r="H137" s="5">
        <v>742.27</v>
      </c>
      <c r="I137" s="5">
        <v>148304</v>
      </c>
      <c r="J137" s="5">
        <v>163.572</v>
      </c>
      <c r="K137" s="3">
        <f t="shared" si="5"/>
        <v>0.22017649244634563</v>
      </c>
      <c r="L137" s="3">
        <v>0.32050000000000001</v>
      </c>
      <c r="M137" s="5">
        <v>242.21899999999999</v>
      </c>
      <c r="N137" s="5">
        <v>1485826.1950000001</v>
      </c>
      <c r="O137" t="s">
        <v>42</v>
      </c>
      <c r="P137" t="s">
        <v>43</v>
      </c>
      <c r="Q137" t="s">
        <v>44</v>
      </c>
      <c r="R137" t="s">
        <v>45</v>
      </c>
      <c r="S137" t="s">
        <v>5</v>
      </c>
      <c r="T137" t="s">
        <v>12</v>
      </c>
      <c r="V137" t="s">
        <v>15</v>
      </c>
      <c r="W137" t="s">
        <v>13</v>
      </c>
      <c r="X137" t="s">
        <v>14</v>
      </c>
    </row>
    <row r="138" spans="1:24" x14ac:dyDescent="0.2">
      <c r="A138" t="s">
        <v>1</v>
      </c>
      <c r="B138" t="s">
        <v>11</v>
      </c>
      <c r="C138">
        <v>8224</v>
      </c>
      <c r="D138">
        <v>2</v>
      </c>
      <c r="E138">
        <v>2</v>
      </c>
      <c r="F138">
        <v>2013</v>
      </c>
      <c r="G138" s="7">
        <f t="shared" si="4"/>
        <v>41320</v>
      </c>
      <c r="H138" s="5">
        <v>672</v>
      </c>
      <c r="I138" s="5">
        <v>104183</v>
      </c>
      <c r="J138" s="5">
        <v>98.655000000000001</v>
      </c>
      <c r="K138" s="3">
        <f t="shared" si="5"/>
        <v>0.1864289970174762</v>
      </c>
      <c r="L138" s="3">
        <v>0.27889999999999998</v>
      </c>
      <c r="M138" s="5">
        <v>148.91999999999999</v>
      </c>
      <c r="N138" s="5">
        <v>1058365.3999999999</v>
      </c>
      <c r="O138" t="s">
        <v>42</v>
      </c>
      <c r="P138" t="s">
        <v>43</v>
      </c>
      <c r="Q138" t="s">
        <v>44</v>
      </c>
      <c r="R138" t="s">
        <v>45</v>
      </c>
      <c r="S138" t="s">
        <v>5</v>
      </c>
      <c r="T138" t="s">
        <v>12</v>
      </c>
      <c r="V138" t="s">
        <v>15</v>
      </c>
      <c r="W138" t="s">
        <v>13</v>
      </c>
      <c r="X138" t="s">
        <v>14</v>
      </c>
    </row>
    <row r="139" spans="1:24" x14ac:dyDescent="0.2">
      <c r="A139" t="s">
        <v>1</v>
      </c>
      <c r="B139" t="s">
        <v>11</v>
      </c>
      <c r="C139">
        <v>8224</v>
      </c>
      <c r="D139">
        <v>2</v>
      </c>
      <c r="E139">
        <v>3</v>
      </c>
      <c r="F139">
        <v>2013</v>
      </c>
      <c r="G139" s="7">
        <f t="shared" si="4"/>
        <v>41348</v>
      </c>
      <c r="H139" s="5">
        <v>744</v>
      </c>
      <c r="I139" s="5">
        <v>126845</v>
      </c>
      <c r="J139" s="5">
        <v>137.07</v>
      </c>
      <c r="K139" s="3">
        <f t="shared" si="5"/>
        <v>0.21327726020487031</v>
      </c>
      <c r="L139" s="3">
        <v>0.2858</v>
      </c>
      <c r="M139" s="5">
        <v>184.642</v>
      </c>
      <c r="N139" s="5">
        <v>1285369.1000000001</v>
      </c>
      <c r="O139" t="s">
        <v>42</v>
      </c>
      <c r="P139" t="s">
        <v>43</v>
      </c>
      <c r="Q139" t="s">
        <v>44</v>
      </c>
      <c r="R139" t="s">
        <v>45</v>
      </c>
      <c r="S139" t="s">
        <v>5</v>
      </c>
      <c r="T139" t="s">
        <v>12</v>
      </c>
      <c r="V139" t="s">
        <v>15</v>
      </c>
      <c r="W139" t="s">
        <v>13</v>
      </c>
      <c r="X139" t="s">
        <v>14</v>
      </c>
    </row>
    <row r="140" spans="1:24" x14ac:dyDescent="0.2">
      <c r="A140" t="s">
        <v>1</v>
      </c>
      <c r="B140" t="s">
        <v>11</v>
      </c>
      <c r="C140">
        <v>8224</v>
      </c>
      <c r="D140">
        <v>2</v>
      </c>
      <c r="E140">
        <v>4</v>
      </c>
      <c r="F140">
        <v>2013</v>
      </c>
      <c r="G140" s="7">
        <f t="shared" si="4"/>
        <v>41379</v>
      </c>
      <c r="H140" s="5">
        <v>71.27</v>
      </c>
      <c r="I140" s="5">
        <v>11317</v>
      </c>
      <c r="J140" s="5">
        <v>10.571999999999999</v>
      </c>
      <c r="K140" s="3">
        <f t="shared" si="5"/>
        <v>0.18612284805139834</v>
      </c>
      <c r="L140" s="3">
        <v>0.32250000000000001</v>
      </c>
      <c r="M140" s="5">
        <v>18.59</v>
      </c>
      <c r="N140" s="5">
        <v>113602.38800000001</v>
      </c>
      <c r="O140" t="s">
        <v>42</v>
      </c>
      <c r="P140" t="s">
        <v>43</v>
      </c>
      <c r="Q140" t="s">
        <v>44</v>
      </c>
      <c r="R140" t="s">
        <v>45</v>
      </c>
      <c r="S140" t="s">
        <v>5</v>
      </c>
      <c r="T140" t="s">
        <v>12</v>
      </c>
      <c r="V140" t="s">
        <v>15</v>
      </c>
      <c r="W140" t="s">
        <v>13</v>
      </c>
      <c r="X140" t="s">
        <v>14</v>
      </c>
    </row>
    <row r="141" spans="1:24" x14ac:dyDescent="0.2">
      <c r="A141" t="s">
        <v>1</v>
      </c>
      <c r="B141" t="s">
        <v>11</v>
      </c>
      <c r="C141">
        <v>8224</v>
      </c>
      <c r="D141">
        <v>2</v>
      </c>
      <c r="E141">
        <v>5</v>
      </c>
      <c r="F141">
        <v>2013</v>
      </c>
      <c r="G141" s="7">
        <f t="shared" si="4"/>
        <v>41409</v>
      </c>
      <c r="H141" s="5">
        <v>448.45</v>
      </c>
      <c r="I141" s="5">
        <v>59820</v>
      </c>
      <c r="J141" s="5">
        <v>66.902000000000001</v>
      </c>
      <c r="K141" s="3">
        <f t="shared" si="5"/>
        <v>0.21997046167777756</v>
      </c>
      <c r="L141" s="3">
        <v>0.2555</v>
      </c>
      <c r="M141" s="5">
        <v>86.433999999999997</v>
      </c>
      <c r="N141" s="5">
        <v>608281.67099999997</v>
      </c>
      <c r="O141" t="s">
        <v>42</v>
      </c>
      <c r="P141" t="s">
        <v>43</v>
      </c>
      <c r="Q141" t="s">
        <v>44</v>
      </c>
      <c r="R141" t="s">
        <v>45</v>
      </c>
      <c r="S141" t="s">
        <v>5</v>
      </c>
      <c r="T141" t="s">
        <v>12</v>
      </c>
      <c r="V141" t="s">
        <v>15</v>
      </c>
      <c r="W141" t="s">
        <v>13</v>
      </c>
      <c r="X141" t="s">
        <v>14</v>
      </c>
    </row>
    <row r="142" spans="1:24" x14ac:dyDescent="0.2">
      <c r="A142" t="s">
        <v>1</v>
      </c>
      <c r="B142" t="s">
        <v>11</v>
      </c>
      <c r="C142">
        <v>8224</v>
      </c>
      <c r="D142">
        <v>2</v>
      </c>
      <c r="E142">
        <v>6</v>
      </c>
      <c r="F142">
        <v>2013</v>
      </c>
      <c r="G142" s="7">
        <f t="shared" si="4"/>
        <v>41440</v>
      </c>
      <c r="H142" s="5">
        <v>618.59</v>
      </c>
      <c r="I142" s="5">
        <v>116616</v>
      </c>
      <c r="J142" s="5">
        <v>116.44</v>
      </c>
      <c r="K142" s="3">
        <f t="shared" si="5"/>
        <v>0.20851989979372426</v>
      </c>
      <c r="L142" s="3">
        <v>0.29670000000000002</v>
      </c>
      <c r="M142" s="5">
        <v>172.87200000000001</v>
      </c>
      <c r="N142" s="5">
        <v>1116823.8629999999</v>
      </c>
      <c r="O142" t="s">
        <v>42</v>
      </c>
      <c r="P142" t="s">
        <v>43</v>
      </c>
      <c r="Q142" t="s">
        <v>44</v>
      </c>
      <c r="R142" t="s">
        <v>45</v>
      </c>
      <c r="S142" t="s">
        <v>5</v>
      </c>
      <c r="T142" t="s">
        <v>12</v>
      </c>
      <c r="V142" t="s">
        <v>15</v>
      </c>
      <c r="W142" t="s">
        <v>13</v>
      </c>
      <c r="X142" t="s">
        <v>14</v>
      </c>
    </row>
    <row r="143" spans="1:24" x14ac:dyDescent="0.2">
      <c r="A143" t="s">
        <v>1</v>
      </c>
      <c r="B143" t="s">
        <v>11</v>
      </c>
      <c r="C143">
        <v>8224</v>
      </c>
      <c r="D143">
        <v>2</v>
      </c>
      <c r="E143">
        <v>7</v>
      </c>
      <c r="F143">
        <v>2013</v>
      </c>
      <c r="G143" s="7">
        <f t="shared" si="4"/>
        <v>41470</v>
      </c>
      <c r="H143" s="5">
        <v>744</v>
      </c>
      <c r="I143" s="5">
        <v>168953</v>
      </c>
      <c r="J143" s="5">
        <v>175.98</v>
      </c>
      <c r="K143" s="3">
        <f t="shared" si="5"/>
        <v>0.23191108678110758</v>
      </c>
      <c r="L143" s="3">
        <v>0.30690000000000001</v>
      </c>
      <c r="M143" s="5">
        <v>238.667</v>
      </c>
      <c r="N143" s="5">
        <v>1517650.6</v>
      </c>
      <c r="O143" t="s">
        <v>42</v>
      </c>
      <c r="P143" t="s">
        <v>43</v>
      </c>
      <c r="Q143" t="s">
        <v>44</v>
      </c>
      <c r="R143" t="s">
        <v>45</v>
      </c>
      <c r="S143" t="s">
        <v>5</v>
      </c>
      <c r="T143" t="s">
        <v>12</v>
      </c>
      <c r="V143" t="s">
        <v>15</v>
      </c>
      <c r="W143" t="s">
        <v>13</v>
      </c>
      <c r="X143" t="s">
        <v>14</v>
      </c>
    </row>
    <row r="144" spans="1:24" x14ac:dyDescent="0.2">
      <c r="A144" t="s">
        <v>1</v>
      </c>
      <c r="B144" t="s">
        <v>11</v>
      </c>
      <c r="C144">
        <v>8224</v>
      </c>
      <c r="D144">
        <v>2</v>
      </c>
      <c r="E144">
        <v>8</v>
      </c>
      <c r="F144">
        <v>2013</v>
      </c>
      <c r="G144" s="7">
        <f t="shared" si="4"/>
        <v>41501</v>
      </c>
      <c r="H144" s="5">
        <v>744</v>
      </c>
      <c r="I144" s="5">
        <v>168011</v>
      </c>
      <c r="J144" s="5">
        <v>211.45699999999999</v>
      </c>
      <c r="K144" s="3">
        <f t="shared" si="5"/>
        <v>0.27605085799432222</v>
      </c>
      <c r="L144" s="3">
        <v>0.35060000000000002</v>
      </c>
      <c r="M144" s="5">
        <v>275.41899999999998</v>
      </c>
      <c r="N144" s="5">
        <v>1532014.8</v>
      </c>
      <c r="O144" t="s">
        <v>42</v>
      </c>
      <c r="P144" t="s">
        <v>43</v>
      </c>
      <c r="Q144" t="s">
        <v>44</v>
      </c>
      <c r="R144" t="s">
        <v>45</v>
      </c>
      <c r="S144" t="s">
        <v>5</v>
      </c>
      <c r="T144" t="s">
        <v>12</v>
      </c>
      <c r="V144" t="s">
        <v>15</v>
      </c>
      <c r="W144" t="s">
        <v>13</v>
      </c>
      <c r="X144" t="s">
        <v>14</v>
      </c>
    </row>
    <row r="145" spans="1:24" x14ac:dyDescent="0.2">
      <c r="A145" t="s">
        <v>1</v>
      </c>
      <c r="B145" t="s">
        <v>11</v>
      </c>
      <c r="C145">
        <v>8224</v>
      </c>
      <c r="D145">
        <v>2</v>
      </c>
      <c r="E145">
        <v>9</v>
      </c>
      <c r="F145">
        <v>2013</v>
      </c>
      <c r="G145" s="7">
        <f t="shared" si="4"/>
        <v>41532</v>
      </c>
      <c r="H145" s="5">
        <v>698.99</v>
      </c>
      <c r="I145" s="5">
        <v>132625</v>
      </c>
      <c r="J145" s="5">
        <v>139.66499999999999</v>
      </c>
      <c r="K145" s="3">
        <f t="shared" si="5"/>
        <v>0.21873319643082051</v>
      </c>
      <c r="L145" s="3">
        <v>0.3034</v>
      </c>
      <c r="M145" s="5">
        <v>206.97300000000001</v>
      </c>
      <c r="N145" s="5">
        <v>1277035.24</v>
      </c>
      <c r="O145" t="s">
        <v>42</v>
      </c>
      <c r="P145" t="s">
        <v>43</v>
      </c>
      <c r="Q145" t="s">
        <v>44</v>
      </c>
      <c r="R145" t="s">
        <v>45</v>
      </c>
      <c r="S145" t="s">
        <v>5</v>
      </c>
      <c r="T145" t="s">
        <v>12</v>
      </c>
      <c r="V145" t="s">
        <v>15</v>
      </c>
      <c r="W145" t="s">
        <v>13</v>
      </c>
      <c r="X145" t="s">
        <v>14</v>
      </c>
    </row>
    <row r="146" spans="1:24" x14ac:dyDescent="0.2">
      <c r="A146" t="s">
        <v>1</v>
      </c>
      <c r="B146" t="s">
        <v>11</v>
      </c>
      <c r="C146">
        <v>8224</v>
      </c>
      <c r="D146">
        <v>2</v>
      </c>
      <c r="E146">
        <v>10</v>
      </c>
      <c r="F146">
        <v>2013</v>
      </c>
      <c r="G146" s="7">
        <f t="shared" si="4"/>
        <v>41562</v>
      </c>
      <c r="H146" s="5">
        <v>677.84</v>
      </c>
      <c r="I146" s="5">
        <v>116134</v>
      </c>
      <c r="J146" s="5">
        <v>117.571</v>
      </c>
      <c r="K146" s="3">
        <f t="shared" si="5"/>
        <v>0.20356609037444282</v>
      </c>
      <c r="L146" s="3">
        <v>0.2475</v>
      </c>
      <c r="M146" s="5">
        <v>144.21700000000001</v>
      </c>
      <c r="N146" s="5">
        <v>1155113.7990000001</v>
      </c>
      <c r="O146" t="s">
        <v>42</v>
      </c>
      <c r="P146" t="s">
        <v>43</v>
      </c>
      <c r="Q146" t="s">
        <v>44</v>
      </c>
      <c r="R146" t="s">
        <v>45</v>
      </c>
      <c r="S146" t="s">
        <v>5</v>
      </c>
      <c r="T146" t="s">
        <v>12</v>
      </c>
      <c r="V146" t="s">
        <v>15</v>
      </c>
      <c r="W146" t="s">
        <v>13</v>
      </c>
      <c r="X146" t="s">
        <v>14</v>
      </c>
    </row>
    <row r="147" spans="1:24" x14ac:dyDescent="0.2">
      <c r="A147" t="s">
        <v>1</v>
      </c>
      <c r="B147" t="s">
        <v>11</v>
      </c>
      <c r="C147">
        <v>8224</v>
      </c>
      <c r="D147">
        <v>2</v>
      </c>
      <c r="E147">
        <v>11</v>
      </c>
      <c r="F147">
        <v>2013</v>
      </c>
      <c r="G147" s="7">
        <f t="shared" si="4"/>
        <v>41593</v>
      </c>
      <c r="H147" s="5">
        <v>719.93</v>
      </c>
      <c r="I147" s="5">
        <v>124657</v>
      </c>
      <c r="J147" s="5">
        <v>133.33199999999999</v>
      </c>
      <c r="K147" s="3">
        <f t="shared" si="5"/>
        <v>0.21572688328095135</v>
      </c>
      <c r="L147" s="3">
        <v>0.2954</v>
      </c>
      <c r="M147" s="5">
        <v>183.80699999999999</v>
      </c>
      <c r="N147" s="5">
        <v>1236118.54</v>
      </c>
      <c r="O147" t="s">
        <v>42</v>
      </c>
      <c r="P147" t="s">
        <v>43</v>
      </c>
      <c r="Q147" t="s">
        <v>44</v>
      </c>
      <c r="R147" t="s">
        <v>45</v>
      </c>
      <c r="S147" t="s">
        <v>5</v>
      </c>
      <c r="T147" t="s">
        <v>12</v>
      </c>
      <c r="V147" t="s">
        <v>15</v>
      </c>
      <c r="W147" t="s">
        <v>13</v>
      </c>
      <c r="X147" t="s">
        <v>14</v>
      </c>
    </row>
    <row r="148" spans="1:24" x14ac:dyDescent="0.2">
      <c r="A148" t="s">
        <v>1</v>
      </c>
      <c r="B148" t="s">
        <v>11</v>
      </c>
      <c r="C148">
        <v>8224</v>
      </c>
      <c r="D148">
        <v>2</v>
      </c>
      <c r="E148">
        <v>12</v>
      </c>
      <c r="F148">
        <v>2013</v>
      </c>
      <c r="G148" s="7">
        <f t="shared" si="4"/>
        <v>41623</v>
      </c>
      <c r="H148" s="5">
        <v>741.63</v>
      </c>
      <c r="I148" s="5">
        <v>159659</v>
      </c>
      <c r="J148" s="5">
        <v>171.47399999999999</v>
      </c>
      <c r="K148" s="3">
        <f t="shared" si="5"/>
        <v>0.21136918643189173</v>
      </c>
      <c r="L148" s="3">
        <v>0.34320000000000001</v>
      </c>
      <c r="M148" s="5">
        <v>294.78100000000001</v>
      </c>
      <c r="N148" s="5">
        <v>1622507.0730000001</v>
      </c>
      <c r="O148" t="s">
        <v>42</v>
      </c>
      <c r="P148" t="s">
        <v>43</v>
      </c>
      <c r="Q148" t="s">
        <v>44</v>
      </c>
      <c r="R148" t="s">
        <v>45</v>
      </c>
      <c r="S148" t="s">
        <v>5</v>
      </c>
      <c r="T148" t="s">
        <v>12</v>
      </c>
      <c r="V148" t="s">
        <v>15</v>
      </c>
      <c r="W148" t="s">
        <v>13</v>
      </c>
      <c r="X148" t="s">
        <v>14</v>
      </c>
    </row>
    <row r="149" spans="1:24" x14ac:dyDescent="0.2">
      <c r="A149" t="s">
        <v>1</v>
      </c>
      <c r="B149" t="s">
        <v>11</v>
      </c>
      <c r="C149">
        <v>8224</v>
      </c>
      <c r="D149">
        <v>2</v>
      </c>
      <c r="E149">
        <v>1</v>
      </c>
      <c r="F149">
        <v>2014</v>
      </c>
      <c r="G149" s="7">
        <f t="shared" si="4"/>
        <v>41654</v>
      </c>
      <c r="H149" s="5">
        <v>744</v>
      </c>
      <c r="I149" s="5">
        <v>182846</v>
      </c>
      <c r="J149" s="5">
        <v>196.71</v>
      </c>
      <c r="K149" s="3">
        <f t="shared" si="5"/>
        <v>0.21995701495821757</v>
      </c>
      <c r="L149" s="3">
        <v>0.35780000000000001</v>
      </c>
      <c r="M149" s="5">
        <v>324.70699999999999</v>
      </c>
      <c r="N149" s="5">
        <v>1788622.2</v>
      </c>
      <c r="O149" t="s">
        <v>42</v>
      </c>
      <c r="P149" t="s">
        <v>43</v>
      </c>
      <c r="Q149" t="s">
        <v>44</v>
      </c>
      <c r="R149" t="s">
        <v>45</v>
      </c>
      <c r="S149" t="s">
        <v>5</v>
      </c>
      <c r="T149" t="s">
        <v>12</v>
      </c>
      <c r="V149" t="s">
        <v>15</v>
      </c>
      <c r="W149" t="s">
        <v>13</v>
      </c>
      <c r="X149" t="s">
        <v>14</v>
      </c>
    </row>
    <row r="150" spans="1:24" x14ac:dyDescent="0.2">
      <c r="A150" t="s">
        <v>1</v>
      </c>
      <c r="B150" t="s">
        <v>11</v>
      </c>
      <c r="C150">
        <v>8224</v>
      </c>
      <c r="D150">
        <v>2</v>
      </c>
      <c r="E150">
        <v>2</v>
      </c>
      <c r="F150">
        <v>2014</v>
      </c>
      <c r="G150" s="7">
        <f t="shared" si="4"/>
        <v>41685</v>
      </c>
      <c r="H150" s="5">
        <v>609.58000000000004</v>
      </c>
      <c r="I150" s="5">
        <v>127360</v>
      </c>
      <c r="J150" s="5">
        <v>132.76300000000001</v>
      </c>
      <c r="K150" s="3">
        <f t="shared" si="5"/>
        <v>0.21551451552548181</v>
      </c>
      <c r="L150" s="3">
        <v>0.31319999999999998</v>
      </c>
      <c r="M150" s="5">
        <v>198.43899999999999</v>
      </c>
      <c r="N150" s="5">
        <v>1232056.223</v>
      </c>
      <c r="O150" t="s">
        <v>42</v>
      </c>
      <c r="P150" t="s">
        <v>43</v>
      </c>
      <c r="Q150" t="s">
        <v>44</v>
      </c>
      <c r="R150" t="s">
        <v>45</v>
      </c>
      <c r="S150" t="s">
        <v>5</v>
      </c>
      <c r="T150" t="s">
        <v>12</v>
      </c>
      <c r="V150" t="s">
        <v>15</v>
      </c>
      <c r="W150" t="s">
        <v>13</v>
      </c>
      <c r="X150" t="s">
        <v>14</v>
      </c>
    </row>
    <row r="151" spans="1:24" x14ac:dyDescent="0.2">
      <c r="A151" t="s">
        <v>1</v>
      </c>
      <c r="B151" t="s">
        <v>11</v>
      </c>
      <c r="C151">
        <v>8224</v>
      </c>
      <c r="D151">
        <v>2</v>
      </c>
      <c r="E151">
        <v>3</v>
      </c>
      <c r="F151">
        <v>2014</v>
      </c>
      <c r="G151" s="7">
        <f t="shared" si="4"/>
        <v>41713</v>
      </c>
      <c r="H151" s="5">
        <v>353.52</v>
      </c>
      <c r="I151" s="5">
        <v>46733</v>
      </c>
      <c r="J151" s="5">
        <v>43.359000000000002</v>
      </c>
      <c r="K151" s="3">
        <f t="shared" si="5"/>
        <v>0.18696154770269624</v>
      </c>
      <c r="L151" s="3">
        <v>0.3276</v>
      </c>
      <c r="M151" s="5">
        <v>81.066999999999993</v>
      </c>
      <c r="N151" s="5">
        <v>463827.99599999998</v>
      </c>
      <c r="O151" t="s">
        <v>42</v>
      </c>
      <c r="P151" t="s">
        <v>43</v>
      </c>
      <c r="Q151" t="s">
        <v>44</v>
      </c>
      <c r="R151" t="s">
        <v>45</v>
      </c>
      <c r="S151" t="s">
        <v>5</v>
      </c>
      <c r="T151" t="s">
        <v>12</v>
      </c>
      <c r="V151" t="s">
        <v>15</v>
      </c>
      <c r="W151" t="s">
        <v>13</v>
      </c>
      <c r="X151" t="s">
        <v>14</v>
      </c>
    </row>
    <row r="152" spans="1:24" x14ac:dyDescent="0.2">
      <c r="A152" t="s">
        <v>1</v>
      </c>
      <c r="B152" t="s">
        <v>11</v>
      </c>
      <c r="C152">
        <v>8224</v>
      </c>
      <c r="D152">
        <v>2</v>
      </c>
      <c r="E152">
        <v>4</v>
      </c>
      <c r="F152">
        <v>2014</v>
      </c>
      <c r="G152" s="7">
        <f t="shared" si="4"/>
        <v>41744</v>
      </c>
      <c r="H152" s="5">
        <v>13.18</v>
      </c>
      <c r="I152" s="5">
        <v>1582</v>
      </c>
      <c r="J152" s="5">
        <v>1.39</v>
      </c>
      <c r="K152" s="3">
        <f t="shared" si="5"/>
        <v>0.17194483712741779</v>
      </c>
      <c r="L152" s="3">
        <v>0.32890000000000003</v>
      </c>
      <c r="M152" s="5">
        <v>2.8719999999999999</v>
      </c>
      <c r="N152" s="5">
        <v>16167.976000000001</v>
      </c>
      <c r="O152" t="s">
        <v>42</v>
      </c>
      <c r="P152" t="s">
        <v>43</v>
      </c>
      <c r="Q152" t="s">
        <v>44</v>
      </c>
      <c r="R152" t="s">
        <v>45</v>
      </c>
      <c r="S152" t="s">
        <v>5</v>
      </c>
      <c r="T152" t="s">
        <v>12</v>
      </c>
      <c r="V152" t="s">
        <v>15</v>
      </c>
      <c r="W152" t="s">
        <v>13</v>
      </c>
      <c r="X152" t="s">
        <v>14</v>
      </c>
    </row>
    <row r="153" spans="1:24" x14ac:dyDescent="0.2">
      <c r="A153" t="s">
        <v>1</v>
      </c>
      <c r="B153" t="s">
        <v>11</v>
      </c>
      <c r="C153">
        <v>8224</v>
      </c>
      <c r="D153">
        <v>2</v>
      </c>
      <c r="E153">
        <v>5</v>
      </c>
      <c r="F153">
        <v>2014</v>
      </c>
      <c r="G153" s="7">
        <f t="shared" si="4"/>
        <v>41774</v>
      </c>
      <c r="H153" s="5">
        <v>420.67</v>
      </c>
      <c r="I153" s="5">
        <v>87071</v>
      </c>
      <c r="J153" s="5">
        <v>80.087999999999994</v>
      </c>
      <c r="K153" s="3">
        <f t="shared" si="5"/>
        <v>0.19100895441883667</v>
      </c>
      <c r="L153" s="3">
        <v>0.32290000000000002</v>
      </c>
      <c r="M153" s="5">
        <v>141.67500000000001</v>
      </c>
      <c r="N153" s="5">
        <v>838578.48699999996</v>
      </c>
      <c r="O153" t="s">
        <v>42</v>
      </c>
      <c r="P153" t="s">
        <v>43</v>
      </c>
      <c r="Q153" t="s">
        <v>44</v>
      </c>
      <c r="R153" t="s">
        <v>45</v>
      </c>
      <c r="S153" t="s">
        <v>5</v>
      </c>
      <c r="T153" t="s">
        <v>12</v>
      </c>
      <c r="V153" t="s">
        <v>15</v>
      </c>
      <c r="W153" t="s">
        <v>13</v>
      </c>
      <c r="X153" t="s">
        <v>14</v>
      </c>
    </row>
    <row r="154" spans="1:24" x14ac:dyDescent="0.2">
      <c r="A154" t="s">
        <v>1</v>
      </c>
      <c r="B154" t="s">
        <v>11</v>
      </c>
      <c r="C154">
        <v>8224</v>
      </c>
      <c r="D154">
        <v>2</v>
      </c>
      <c r="E154">
        <v>6</v>
      </c>
      <c r="F154">
        <v>2014</v>
      </c>
      <c r="G154" s="7">
        <f t="shared" si="4"/>
        <v>41805</v>
      </c>
      <c r="H154" s="5">
        <v>715.75</v>
      </c>
      <c r="I154" s="5">
        <v>154239</v>
      </c>
      <c r="J154" s="5">
        <v>159.35300000000001</v>
      </c>
      <c r="K154" s="3">
        <f t="shared" si="5"/>
        <v>0.21537185710224802</v>
      </c>
      <c r="L154" s="3">
        <v>0.36220000000000002</v>
      </c>
      <c r="M154" s="5">
        <v>274.00200000000001</v>
      </c>
      <c r="N154" s="5">
        <v>1479794.084</v>
      </c>
      <c r="O154" t="s">
        <v>42</v>
      </c>
      <c r="P154" t="s">
        <v>43</v>
      </c>
      <c r="Q154" t="s">
        <v>44</v>
      </c>
      <c r="R154" t="s">
        <v>45</v>
      </c>
      <c r="S154" t="s">
        <v>5</v>
      </c>
      <c r="T154" t="s">
        <v>12</v>
      </c>
      <c r="V154" t="s">
        <v>15</v>
      </c>
      <c r="W154" t="s">
        <v>13</v>
      </c>
      <c r="X154" t="s">
        <v>14</v>
      </c>
    </row>
    <row r="155" spans="1:24" x14ac:dyDescent="0.2">
      <c r="A155" t="s">
        <v>1</v>
      </c>
      <c r="B155" t="s">
        <v>11</v>
      </c>
      <c r="C155">
        <v>8224</v>
      </c>
      <c r="D155">
        <v>2</v>
      </c>
      <c r="E155">
        <v>7</v>
      </c>
      <c r="F155">
        <v>2014</v>
      </c>
      <c r="G155" s="7">
        <f t="shared" si="4"/>
        <v>41835</v>
      </c>
      <c r="H155" s="5">
        <v>738.53</v>
      </c>
      <c r="I155" s="5">
        <v>174747</v>
      </c>
      <c r="J155" s="5">
        <v>209.63300000000001</v>
      </c>
      <c r="K155" s="3">
        <f t="shared" si="5"/>
        <v>0.24625070329938206</v>
      </c>
      <c r="L155" s="3">
        <v>0.34250000000000003</v>
      </c>
      <c r="M155" s="5">
        <v>299.88400000000001</v>
      </c>
      <c r="N155" s="5">
        <v>1702598.183</v>
      </c>
      <c r="O155" t="s">
        <v>42</v>
      </c>
      <c r="P155" t="s">
        <v>43</v>
      </c>
      <c r="Q155" t="s">
        <v>44</v>
      </c>
      <c r="R155" t="s">
        <v>45</v>
      </c>
      <c r="S155" t="s">
        <v>5</v>
      </c>
      <c r="T155" t="s">
        <v>12</v>
      </c>
      <c r="V155" t="s">
        <v>15</v>
      </c>
      <c r="W155" t="s">
        <v>13</v>
      </c>
      <c r="X155" t="s">
        <v>14</v>
      </c>
    </row>
    <row r="156" spans="1:24" x14ac:dyDescent="0.2">
      <c r="A156" t="s">
        <v>1</v>
      </c>
      <c r="B156" t="s">
        <v>11</v>
      </c>
      <c r="C156">
        <v>8224</v>
      </c>
      <c r="D156">
        <v>2</v>
      </c>
      <c r="E156">
        <v>8</v>
      </c>
      <c r="F156">
        <v>2014</v>
      </c>
      <c r="G156" s="7">
        <f t="shared" si="4"/>
        <v>41866</v>
      </c>
      <c r="H156" s="5">
        <v>712.58</v>
      </c>
      <c r="I156" s="5">
        <v>163484</v>
      </c>
      <c r="J156" s="5">
        <v>175.471</v>
      </c>
      <c r="K156" s="3">
        <f t="shared" si="5"/>
        <v>0.22176116543648403</v>
      </c>
      <c r="L156" s="3">
        <v>0.34660000000000002</v>
      </c>
      <c r="M156" s="5">
        <v>275.38200000000001</v>
      </c>
      <c r="N156" s="5">
        <v>1582522.3470000001</v>
      </c>
      <c r="O156" t="s">
        <v>42</v>
      </c>
      <c r="P156" t="s">
        <v>43</v>
      </c>
      <c r="Q156" t="s">
        <v>44</v>
      </c>
      <c r="R156" t="s">
        <v>45</v>
      </c>
      <c r="S156" t="s">
        <v>5</v>
      </c>
      <c r="T156" t="s">
        <v>12</v>
      </c>
      <c r="V156" t="s">
        <v>15</v>
      </c>
      <c r="W156" t="s">
        <v>13</v>
      </c>
      <c r="X156" t="s">
        <v>14</v>
      </c>
    </row>
    <row r="157" spans="1:24" x14ac:dyDescent="0.2">
      <c r="A157" t="s">
        <v>1</v>
      </c>
      <c r="B157" t="s">
        <v>11</v>
      </c>
      <c r="C157">
        <v>8224</v>
      </c>
      <c r="D157">
        <v>2</v>
      </c>
      <c r="E157">
        <v>9</v>
      </c>
      <c r="F157">
        <v>2014</v>
      </c>
      <c r="G157" s="7">
        <f t="shared" si="4"/>
        <v>41897</v>
      </c>
      <c r="H157" s="5">
        <v>654.33000000000004</v>
      </c>
      <c r="I157" s="5">
        <v>96745</v>
      </c>
      <c r="J157" s="5">
        <v>111.80200000000001</v>
      </c>
      <c r="K157" s="3">
        <f t="shared" si="5"/>
        <v>0.2339073140395638</v>
      </c>
      <c r="L157" s="3">
        <v>0.2465</v>
      </c>
      <c r="M157" s="5">
        <v>124.913</v>
      </c>
      <c r="N157" s="5">
        <v>955951.29599999997</v>
      </c>
      <c r="O157" t="s">
        <v>42</v>
      </c>
      <c r="P157" t="s">
        <v>43</v>
      </c>
      <c r="Q157" t="s">
        <v>44</v>
      </c>
      <c r="R157" t="s">
        <v>45</v>
      </c>
      <c r="S157" t="s">
        <v>5</v>
      </c>
      <c r="T157" t="s">
        <v>12</v>
      </c>
      <c r="V157" t="s">
        <v>15</v>
      </c>
      <c r="W157" t="s">
        <v>13</v>
      </c>
      <c r="X157" t="s">
        <v>14</v>
      </c>
    </row>
    <row r="158" spans="1:24" x14ac:dyDescent="0.2">
      <c r="A158" t="s">
        <v>1</v>
      </c>
      <c r="B158" t="s">
        <v>11</v>
      </c>
      <c r="C158">
        <v>8224</v>
      </c>
      <c r="D158">
        <v>2</v>
      </c>
      <c r="E158">
        <v>10</v>
      </c>
      <c r="F158">
        <v>2014</v>
      </c>
      <c r="G158" s="7">
        <f t="shared" si="4"/>
        <v>41927</v>
      </c>
      <c r="H158" s="5">
        <v>570.59</v>
      </c>
      <c r="I158" s="5">
        <v>117066</v>
      </c>
      <c r="J158" s="5">
        <v>135.601</v>
      </c>
      <c r="K158" s="3">
        <f t="shared" si="5"/>
        <v>0.23133489546869912</v>
      </c>
      <c r="L158" s="3">
        <v>0.32</v>
      </c>
      <c r="M158" s="5">
        <v>205.256</v>
      </c>
      <c r="N158" s="5">
        <v>1172335.023</v>
      </c>
      <c r="O158" t="s">
        <v>42</v>
      </c>
      <c r="P158" t="s">
        <v>43</v>
      </c>
      <c r="Q158" t="s">
        <v>44</v>
      </c>
      <c r="R158" t="s">
        <v>45</v>
      </c>
      <c r="S158" t="s">
        <v>5</v>
      </c>
      <c r="T158" t="s">
        <v>12</v>
      </c>
      <c r="V158" t="s">
        <v>15</v>
      </c>
      <c r="W158" t="s">
        <v>13</v>
      </c>
      <c r="X158" t="s">
        <v>14</v>
      </c>
    </row>
    <row r="159" spans="1:24" x14ac:dyDescent="0.2">
      <c r="A159" t="s">
        <v>1</v>
      </c>
      <c r="B159" t="s">
        <v>11</v>
      </c>
      <c r="C159">
        <v>8224</v>
      </c>
      <c r="D159">
        <v>2</v>
      </c>
      <c r="E159">
        <v>11</v>
      </c>
      <c r="F159">
        <v>2014</v>
      </c>
      <c r="G159" s="7">
        <f t="shared" si="4"/>
        <v>41958</v>
      </c>
      <c r="H159" s="5">
        <v>720</v>
      </c>
      <c r="I159" s="5">
        <v>163475</v>
      </c>
      <c r="J159" s="5">
        <v>183.678</v>
      </c>
      <c r="K159" s="3">
        <f t="shared" si="5"/>
        <v>0.22453869924078002</v>
      </c>
      <c r="L159" s="3">
        <v>0.3175</v>
      </c>
      <c r="M159" s="5">
        <v>264.642</v>
      </c>
      <c r="N159" s="5">
        <v>1636047.6</v>
      </c>
      <c r="O159" t="s">
        <v>42</v>
      </c>
      <c r="P159" t="s">
        <v>43</v>
      </c>
      <c r="Q159" t="s">
        <v>44</v>
      </c>
      <c r="R159" t="s">
        <v>45</v>
      </c>
      <c r="S159" t="s">
        <v>5</v>
      </c>
      <c r="T159" t="s">
        <v>12</v>
      </c>
      <c r="V159" t="s">
        <v>15</v>
      </c>
      <c r="W159" t="s">
        <v>13</v>
      </c>
      <c r="X159" t="s">
        <v>14</v>
      </c>
    </row>
    <row r="160" spans="1:24" x14ac:dyDescent="0.2">
      <c r="A160" t="s">
        <v>1</v>
      </c>
      <c r="B160" t="s">
        <v>11</v>
      </c>
      <c r="C160">
        <v>8224</v>
      </c>
      <c r="D160">
        <v>2</v>
      </c>
      <c r="E160">
        <v>12</v>
      </c>
      <c r="F160">
        <v>2014</v>
      </c>
      <c r="G160" s="7">
        <f t="shared" si="4"/>
        <v>41988</v>
      </c>
      <c r="H160" s="5">
        <v>119.5</v>
      </c>
      <c r="I160" s="5">
        <v>25118</v>
      </c>
      <c r="J160" s="5">
        <v>24.140999999999998</v>
      </c>
      <c r="K160" s="3">
        <f t="shared" si="5"/>
        <v>0.19014354494721747</v>
      </c>
      <c r="L160" s="3">
        <v>0.28210000000000002</v>
      </c>
      <c r="M160" s="5">
        <v>36.113</v>
      </c>
      <c r="N160" s="5">
        <v>253923.95</v>
      </c>
      <c r="O160" t="s">
        <v>42</v>
      </c>
      <c r="P160" t="s">
        <v>43</v>
      </c>
      <c r="Q160" t="s">
        <v>44</v>
      </c>
      <c r="R160" t="s">
        <v>45</v>
      </c>
      <c r="S160" t="s">
        <v>5</v>
      </c>
      <c r="T160" t="s">
        <v>12</v>
      </c>
      <c r="V160" t="s">
        <v>15</v>
      </c>
      <c r="W160" t="s">
        <v>13</v>
      </c>
      <c r="X160" t="s">
        <v>14</v>
      </c>
    </row>
    <row r="161" spans="1:24" x14ac:dyDescent="0.2">
      <c r="A161" t="s">
        <v>1</v>
      </c>
      <c r="B161" t="s">
        <v>11</v>
      </c>
      <c r="C161">
        <v>8224</v>
      </c>
      <c r="D161">
        <v>2</v>
      </c>
      <c r="E161">
        <v>1</v>
      </c>
      <c r="F161">
        <v>2015</v>
      </c>
      <c r="G161" s="7">
        <f t="shared" si="4"/>
        <v>42019</v>
      </c>
      <c r="H161" s="5">
        <v>135.11000000000001</v>
      </c>
      <c r="I161" s="5">
        <v>15446</v>
      </c>
      <c r="J161" s="5">
        <v>29.244</v>
      </c>
      <c r="K161" s="3">
        <f t="shared" si="5"/>
        <v>0.34359175730141733</v>
      </c>
      <c r="L161" s="3">
        <v>0.20660000000000001</v>
      </c>
      <c r="M161" s="5">
        <v>22.288</v>
      </c>
      <c r="N161" s="5">
        <v>170225.27100000001</v>
      </c>
      <c r="O161" t="s">
        <v>42</v>
      </c>
      <c r="P161" t="s">
        <v>43</v>
      </c>
      <c r="Q161" t="s">
        <v>44</v>
      </c>
      <c r="R161" t="s">
        <v>45</v>
      </c>
      <c r="S161" t="s">
        <v>5</v>
      </c>
      <c r="T161" t="s">
        <v>12</v>
      </c>
      <c r="V161" t="s">
        <v>15</v>
      </c>
      <c r="W161" t="s">
        <v>13</v>
      </c>
      <c r="X161" t="s">
        <v>14</v>
      </c>
    </row>
    <row r="162" spans="1:24" x14ac:dyDescent="0.2">
      <c r="A162" t="s">
        <v>1</v>
      </c>
      <c r="B162" t="s">
        <v>11</v>
      </c>
      <c r="C162">
        <v>8224</v>
      </c>
      <c r="D162">
        <v>2</v>
      </c>
      <c r="E162">
        <v>2</v>
      </c>
      <c r="F162">
        <v>2015</v>
      </c>
      <c r="G162" s="7">
        <f t="shared" si="4"/>
        <v>42050</v>
      </c>
      <c r="H162" s="5">
        <v>59.57</v>
      </c>
      <c r="I162" s="5">
        <v>837</v>
      </c>
      <c r="J162" s="5">
        <v>5.9429999999999996</v>
      </c>
      <c r="K162" s="3">
        <f t="shared" si="5"/>
        <v>0.79827123169100522</v>
      </c>
      <c r="L162" s="3">
        <v>0.14050000000000001</v>
      </c>
      <c r="M162" s="5">
        <v>1.5920000000000001</v>
      </c>
      <c r="N162" s="5">
        <v>14889.675999999999</v>
      </c>
      <c r="O162" t="s">
        <v>42</v>
      </c>
      <c r="P162" t="s">
        <v>43</v>
      </c>
      <c r="Q162" t="s">
        <v>44</v>
      </c>
      <c r="R162" t="s">
        <v>45</v>
      </c>
      <c r="S162" t="s">
        <v>5</v>
      </c>
      <c r="T162" t="s">
        <v>12</v>
      </c>
      <c r="V162" t="s">
        <v>15</v>
      </c>
      <c r="W162" t="s">
        <v>13</v>
      </c>
      <c r="X162" t="s">
        <v>14</v>
      </c>
    </row>
    <row r="163" spans="1:24" x14ac:dyDescent="0.2">
      <c r="A163" t="s">
        <v>1</v>
      </c>
      <c r="B163" t="s">
        <v>11</v>
      </c>
      <c r="C163">
        <v>8224</v>
      </c>
      <c r="D163">
        <v>2</v>
      </c>
      <c r="E163">
        <v>3</v>
      </c>
      <c r="F163">
        <v>2015</v>
      </c>
      <c r="G163" s="7">
        <f t="shared" si="4"/>
        <v>42078</v>
      </c>
      <c r="H163" s="5">
        <v>21.75</v>
      </c>
      <c r="I163" s="5">
        <v>1873</v>
      </c>
      <c r="J163" s="5">
        <v>4.5229999999999997</v>
      </c>
      <c r="K163" s="3">
        <f t="shared" si="5"/>
        <v>0.43019337349073861</v>
      </c>
      <c r="L163" s="3">
        <v>0.22550000000000001</v>
      </c>
      <c r="M163" s="5">
        <v>3.3730000000000002</v>
      </c>
      <c r="N163" s="5">
        <v>21027.753000000001</v>
      </c>
      <c r="O163" t="s">
        <v>42</v>
      </c>
      <c r="P163" t="s">
        <v>43</v>
      </c>
      <c r="Q163" t="s">
        <v>44</v>
      </c>
      <c r="R163" t="s">
        <v>45</v>
      </c>
      <c r="S163" t="s">
        <v>5</v>
      </c>
      <c r="T163" t="s">
        <v>12</v>
      </c>
      <c r="V163" t="s">
        <v>15</v>
      </c>
      <c r="W163" t="s">
        <v>13</v>
      </c>
      <c r="X163" t="s">
        <v>14</v>
      </c>
    </row>
    <row r="164" spans="1:24" x14ac:dyDescent="0.2">
      <c r="A164" t="s">
        <v>1</v>
      </c>
      <c r="B164" t="s">
        <v>11</v>
      </c>
      <c r="C164">
        <v>8224</v>
      </c>
      <c r="D164">
        <v>2</v>
      </c>
      <c r="E164">
        <v>4</v>
      </c>
      <c r="F164">
        <v>2015</v>
      </c>
      <c r="G164" s="7">
        <f t="shared" si="4"/>
        <v>42109</v>
      </c>
      <c r="H164" s="5">
        <v>0</v>
      </c>
      <c r="K164" s="3" t="e">
        <f t="shared" si="5"/>
        <v>#N/A</v>
      </c>
      <c r="O164" t="s">
        <v>42</v>
      </c>
      <c r="P164" t="s">
        <v>43</v>
      </c>
      <c r="Q164" t="s">
        <v>44</v>
      </c>
      <c r="R164" t="s">
        <v>45</v>
      </c>
      <c r="S164" t="s">
        <v>5</v>
      </c>
      <c r="T164" t="s">
        <v>12</v>
      </c>
      <c r="V164" t="s">
        <v>15</v>
      </c>
      <c r="W164" t="s">
        <v>13</v>
      </c>
      <c r="X164" t="s">
        <v>14</v>
      </c>
    </row>
    <row r="165" spans="1:24" x14ac:dyDescent="0.2">
      <c r="A165" t="s">
        <v>1</v>
      </c>
      <c r="B165" t="s">
        <v>11</v>
      </c>
      <c r="C165">
        <v>8224</v>
      </c>
      <c r="D165">
        <v>2</v>
      </c>
      <c r="E165">
        <v>5</v>
      </c>
      <c r="F165">
        <v>2015</v>
      </c>
      <c r="G165" s="7">
        <f t="shared" si="4"/>
        <v>42139</v>
      </c>
      <c r="H165" s="5">
        <v>0</v>
      </c>
      <c r="K165" s="3" t="e">
        <f t="shared" si="5"/>
        <v>#N/A</v>
      </c>
      <c r="O165" t="s">
        <v>42</v>
      </c>
      <c r="P165" t="s">
        <v>43</v>
      </c>
      <c r="Q165" t="s">
        <v>44</v>
      </c>
      <c r="R165" t="s">
        <v>45</v>
      </c>
      <c r="S165" t="s">
        <v>5</v>
      </c>
      <c r="T165" t="s">
        <v>12</v>
      </c>
      <c r="V165" t="s">
        <v>15</v>
      </c>
      <c r="W165" t="s">
        <v>13</v>
      </c>
      <c r="X165" t="s">
        <v>14</v>
      </c>
    </row>
    <row r="166" spans="1:24" x14ac:dyDescent="0.2">
      <c r="A166" t="s">
        <v>1</v>
      </c>
      <c r="B166" t="s">
        <v>11</v>
      </c>
      <c r="C166">
        <v>8224</v>
      </c>
      <c r="D166">
        <v>2</v>
      </c>
      <c r="E166">
        <v>6</v>
      </c>
      <c r="F166">
        <v>2015</v>
      </c>
      <c r="G166" s="7">
        <f t="shared" si="4"/>
        <v>42170</v>
      </c>
      <c r="H166" s="5">
        <v>236.49</v>
      </c>
      <c r="I166" s="5">
        <v>28586</v>
      </c>
      <c r="J166" s="5">
        <v>26.23</v>
      </c>
      <c r="K166" s="3">
        <f t="shared" si="5"/>
        <v>0.18303811279178353</v>
      </c>
      <c r="L166" s="3">
        <v>0.2238</v>
      </c>
      <c r="M166" s="5">
        <v>46.341999999999999</v>
      </c>
      <c r="N166" s="5">
        <v>286606.97600000002</v>
      </c>
      <c r="O166" t="s">
        <v>42</v>
      </c>
      <c r="P166" t="s">
        <v>43</v>
      </c>
      <c r="Q166" t="s">
        <v>44</v>
      </c>
      <c r="R166" t="s">
        <v>45</v>
      </c>
      <c r="S166" t="s">
        <v>5</v>
      </c>
      <c r="T166" t="s">
        <v>12</v>
      </c>
      <c r="V166" t="s">
        <v>15</v>
      </c>
      <c r="W166" t="s">
        <v>13</v>
      </c>
      <c r="X166" t="s">
        <v>14</v>
      </c>
    </row>
    <row r="167" spans="1:24" x14ac:dyDescent="0.2">
      <c r="A167" t="s">
        <v>1</v>
      </c>
      <c r="B167" t="s">
        <v>11</v>
      </c>
      <c r="C167">
        <v>8224</v>
      </c>
      <c r="D167">
        <v>2</v>
      </c>
      <c r="E167">
        <v>7</v>
      </c>
      <c r="F167">
        <v>2015</v>
      </c>
      <c r="G167" s="7">
        <f t="shared" si="4"/>
        <v>42200</v>
      </c>
      <c r="H167" s="5">
        <v>742.25</v>
      </c>
      <c r="I167" s="5">
        <v>122574</v>
      </c>
      <c r="J167" s="5">
        <v>192.9</v>
      </c>
      <c r="K167" s="3">
        <f t="shared" si="5"/>
        <v>0.27140661649654158</v>
      </c>
      <c r="L167" s="3">
        <v>0.34310000000000002</v>
      </c>
      <c r="M167" s="5">
        <v>247.69800000000001</v>
      </c>
      <c r="N167" s="5">
        <v>1421483.4</v>
      </c>
      <c r="O167" t="s">
        <v>42</v>
      </c>
      <c r="P167" t="s">
        <v>43</v>
      </c>
      <c r="Q167" t="s">
        <v>44</v>
      </c>
      <c r="R167" t="s">
        <v>45</v>
      </c>
      <c r="S167" t="s">
        <v>5</v>
      </c>
      <c r="T167" t="s">
        <v>12</v>
      </c>
      <c r="V167" t="s">
        <v>15</v>
      </c>
      <c r="W167" t="s">
        <v>13</v>
      </c>
      <c r="X167" t="s">
        <v>14</v>
      </c>
    </row>
    <row r="168" spans="1:24" x14ac:dyDescent="0.2">
      <c r="A168" t="s">
        <v>1</v>
      </c>
      <c r="B168" t="s">
        <v>11</v>
      </c>
      <c r="C168">
        <v>8224</v>
      </c>
      <c r="D168">
        <v>2</v>
      </c>
      <c r="E168">
        <v>8</v>
      </c>
      <c r="F168">
        <v>2015</v>
      </c>
      <c r="G168" s="7">
        <f t="shared" si="4"/>
        <v>42231</v>
      </c>
      <c r="H168" s="5">
        <v>744</v>
      </c>
      <c r="I168" s="5">
        <v>136109</v>
      </c>
      <c r="J168" s="5">
        <v>131.292</v>
      </c>
      <c r="K168" s="3">
        <f t="shared" si="5"/>
        <v>0.18152195733794341</v>
      </c>
      <c r="L168" s="3">
        <v>0.30680000000000002</v>
      </c>
      <c r="M168" s="5">
        <v>228.715</v>
      </c>
      <c r="N168" s="5">
        <v>1446568.8</v>
      </c>
      <c r="O168" t="s">
        <v>42</v>
      </c>
      <c r="P168" t="s">
        <v>43</v>
      </c>
      <c r="Q168" t="s">
        <v>44</v>
      </c>
      <c r="R168" t="s">
        <v>45</v>
      </c>
      <c r="S168" t="s">
        <v>5</v>
      </c>
      <c r="T168" t="s">
        <v>12</v>
      </c>
      <c r="V168" t="s">
        <v>15</v>
      </c>
      <c r="W168" t="s">
        <v>13</v>
      </c>
      <c r="X168" t="s">
        <v>14</v>
      </c>
    </row>
    <row r="169" spans="1:24" x14ac:dyDescent="0.2">
      <c r="A169" t="s">
        <v>1</v>
      </c>
      <c r="B169" t="s">
        <v>11</v>
      </c>
      <c r="C169">
        <v>8224</v>
      </c>
      <c r="D169">
        <v>2</v>
      </c>
      <c r="E169">
        <v>9</v>
      </c>
      <c r="F169">
        <v>2015</v>
      </c>
      <c r="G169" s="7">
        <f t="shared" si="4"/>
        <v>42262</v>
      </c>
      <c r="H169" s="5">
        <v>171.18</v>
      </c>
      <c r="I169" s="5">
        <v>23304</v>
      </c>
      <c r="J169" s="5">
        <v>22.594000000000001</v>
      </c>
      <c r="K169" s="3">
        <f t="shared" si="5"/>
        <v>0.20315145688295103</v>
      </c>
      <c r="L169" s="3">
        <v>0.2702</v>
      </c>
      <c r="M169" s="5">
        <v>29.696000000000002</v>
      </c>
      <c r="N169" s="5">
        <v>222435.02799999999</v>
      </c>
      <c r="O169" t="s">
        <v>42</v>
      </c>
      <c r="P169" t="s">
        <v>43</v>
      </c>
      <c r="Q169" t="s">
        <v>44</v>
      </c>
      <c r="R169" t="s">
        <v>45</v>
      </c>
      <c r="S169" t="s">
        <v>5</v>
      </c>
      <c r="T169" t="s">
        <v>12</v>
      </c>
      <c r="V169" t="s">
        <v>15</v>
      </c>
      <c r="W169" t="s">
        <v>13</v>
      </c>
      <c r="X169" t="s">
        <v>14</v>
      </c>
    </row>
    <row r="170" spans="1:24" x14ac:dyDescent="0.2">
      <c r="A170" t="s">
        <v>1</v>
      </c>
      <c r="B170" t="s">
        <v>11</v>
      </c>
      <c r="C170">
        <v>8224</v>
      </c>
      <c r="D170">
        <v>2</v>
      </c>
      <c r="E170">
        <v>10</v>
      </c>
      <c r="F170">
        <v>2015</v>
      </c>
      <c r="G170" s="7">
        <f t="shared" si="4"/>
        <v>42292</v>
      </c>
      <c r="H170" s="5">
        <v>0</v>
      </c>
      <c r="K170" s="3" t="e">
        <f t="shared" si="5"/>
        <v>#N/A</v>
      </c>
      <c r="O170" t="s">
        <v>42</v>
      </c>
      <c r="P170" t="s">
        <v>43</v>
      </c>
      <c r="Q170" t="s">
        <v>44</v>
      </c>
      <c r="R170" t="s">
        <v>45</v>
      </c>
      <c r="S170" t="s">
        <v>5</v>
      </c>
      <c r="T170" t="s">
        <v>12</v>
      </c>
      <c r="V170" t="s">
        <v>15</v>
      </c>
      <c r="W170" t="s">
        <v>13</v>
      </c>
      <c r="X170" t="s">
        <v>14</v>
      </c>
    </row>
    <row r="171" spans="1:24" x14ac:dyDescent="0.2">
      <c r="A171" t="s">
        <v>1</v>
      </c>
      <c r="B171" t="s">
        <v>11</v>
      </c>
      <c r="C171">
        <v>8224</v>
      </c>
      <c r="D171">
        <v>2</v>
      </c>
      <c r="E171">
        <v>11</v>
      </c>
      <c r="F171">
        <v>2015</v>
      </c>
      <c r="G171" s="7">
        <f t="shared" si="4"/>
        <v>42323</v>
      </c>
      <c r="H171" s="5">
        <v>5.33</v>
      </c>
      <c r="I171" s="5">
        <v>5</v>
      </c>
      <c r="J171" s="5">
        <v>7.0000000000000001E-3</v>
      </c>
      <c r="K171" s="3">
        <f t="shared" si="5"/>
        <v>5.4889002674662693E-3</v>
      </c>
      <c r="L171" s="3">
        <v>5.8999999999999997E-2</v>
      </c>
      <c r="M171" s="5">
        <v>7.5999999999999998E-2</v>
      </c>
      <c r="N171" s="5">
        <v>2550.6019999999999</v>
      </c>
      <c r="O171" t="s">
        <v>42</v>
      </c>
      <c r="P171" t="s">
        <v>43</v>
      </c>
      <c r="Q171" t="s">
        <v>44</v>
      </c>
      <c r="R171" t="s">
        <v>45</v>
      </c>
      <c r="S171" t="s">
        <v>5</v>
      </c>
      <c r="T171" t="s">
        <v>12</v>
      </c>
      <c r="V171" t="s">
        <v>15</v>
      </c>
      <c r="W171" t="s">
        <v>13</v>
      </c>
      <c r="X171" t="s">
        <v>14</v>
      </c>
    </row>
    <row r="172" spans="1:24" x14ac:dyDescent="0.2">
      <c r="A172" t="s">
        <v>1</v>
      </c>
      <c r="B172" t="s">
        <v>11</v>
      </c>
      <c r="C172">
        <v>8224</v>
      </c>
      <c r="D172">
        <v>2</v>
      </c>
      <c r="E172">
        <v>12</v>
      </c>
      <c r="F172">
        <v>2015</v>
      </c>
      <c r="G172" s="7">
        <f t="shared" si="4"/>
        <v>42353</v>
      </c>
      <c r="H172" s="5">
        <v>0</v>
      </c>
      <c r="K172" s="3" t="e">
        <f t="shared" si="5"/>
        <v>#N/A</v>
      </c>
      <c r="O172" t="s">
        <v>42</v>
      </c>
      <c r="P172" t="s">
        <v>43</v>
      </c>
      <c r="Q172" t="s">
        <v>44</v>
      </c>
      <c r="R172" t="s">
        <v>45</v>
      </c>
      <c r="S172" t="s">
        <v>5</v>
      </c>
      <c r="T172" t="s">
        <v>12</v>
      </c>
      <c r="V172" t="s">
        <v>15</v>
      </c>
      <c r="W172" t="s">
        <v>13</v>
      </c>
      <c r="X172" t="s">
        <v>14</v>
      </c>
    </row>
    <row r="173" spans="1:24" x14ac:dyDescent="0.2">
      <c r="A173" t="s">
        <v>1</v>
      </c>
      <c r="B173" t="s">
        <v>11</v>
      </c>
      <c r="C173">
        <v>8224</v>
      </c>
      <c r="D173">
        <v>2</v>
      </c>
      <c r="E173">
        <v>1</v>
      </c>
      <c r="F173">
        <v>2016</v>
      </c>
      <c r="G173" s="7">
        <f t="shared" si="4"/>
        <v>42384</v>
      </c>
      <c r="H173" s="5">
        <v>0</v>
      </c>
      <c r="K173" s="3" t="e">
        <f t="shared" si="5"/>
        <v>#N/A</v>
      </c>
      <c r="O173" t="s">
        <v>42</v>
      </c>
      <c r="P173" t="s">
        <v>43</v>
      </c>
      <c r="Q173" t="s">
        <v>44</v>
      </c>
      <c r="R173" t="s">
        <v>45</v>
      </c>
      <c r="S173" t="s">
        <v>5</v>
      </c>
      <c r="T173" t="s">
        <v>12</v>
      </c>
      <c r="V173" t="s">
        <v>15</v>
      </c>
      <c r="W173" t="s">
        <v>13</v>
      </c>
      <c r="X173" t="s">
        <v>14</v>
      </c>
    </row>
    <row r="174" spans="1:24" x14ac:dyDescent="0.2">
      <c r="A174" t="s">
        <v>1</v>
      </c>
      <c r="B174" t="s">
        <v>11</v>
      </c>
      <c r="C174">
        <v>8224</v>
      </c>
      <c r="D174">
        <v>2</v>
      </c>
      <c r="E174">
        <v>2</v>
      </c>
      <c r="F174">
        <v>2016</v>
      </c>
      <c r="G174" s="7">
        <f t="shared" si="4"/>
        <v>42415</v>
      </c>
      <c r="H174" s="5">
        <v>0</v>
      </c>
      <c r="K174" s="3" t="e">
        <f t="shared" si="5"/>
        <v>#N/A</v>
      </c>
      <c r="O174" t="s">
        <v>42</v>
      </c>
      <c r="P174" t="s">
        <v>43</v>
      </c>
      <c r="Q174" t="s">
        <v>44</v>
      </c>
      <c r="R174" t="s">
        <v>45</v>
      </c>
      <c r="S174" t="s">
        <v>5</v>
      </c>
      <c r="T174" t="s">
        <v>12</v>
      </c>
      <c r="V174" t="s">
        <v>15</v>
      </c>
      <c r="W174" t="s">
        <v>13</v>
      </c>
      <c r="X174" t="s">
        <v>14</v>
      </c>
    </row>
    <row r="175" spans="1:24" x14ac:dyDescent="0.2">
      <c r="A175" t="s">
        <v>1</v>
      </c>
      <c r="B175" t="s">
        <v>11</v>
      </c>
      <c r="C175">
        <v>8224</v>
      </c>
      <c r="D175">
        <v>2</v>
      </c>
      <c r="E175">
        <v>3</v>
      </c>
      <c r="F175">
        <v>2016</v>
      </c>
      <c r="G175" s="7">
        <f t="shared" si="4"/>
        <v>42444</v>
      </c>
      <c r="H175" s="5">
        <v>2.65</v>
      </c>
      <c r="I175" s="5">
        <v>2</v>
      </c>
      <c r="J175" s="5">
        <v>3.0000000000000001E-3</v>
      </c>
      <c r="K175" s="3">
        <f t="shared" si="5"/>
        <v>4.696459965027028E-3</v>
      </c>
      <c r="L175" s="3">
        <v>7.6999999999999999E-2</v>
      </c>
      <c r="M175" s="5">
        <v>4.9000000000000002E-2</v>
      </c>
      <c r="N175" s="5">
        <v>1277.558</v>
      </c>
      <c r="O175" t="s">
        <v>42</v>
      </c>
      <c r="P175" t="s">
        <v>43</v>
      </c>
      <c r="Q175" t="s">
        <v>44</v>
      </c>
      <c r="R175" t="s">
        <v>45</v>
      </c>
      <c r="S175" t="s">
        <v>5</v>
      </c>
      <c r="T175" t="s">
        <v>12</v>
      </c>
      <c r="V175" t="s">
        <v>15</v>
      </c>
      <c r="W175" t="s">
        <v>13</v>
      </c>
      <c r="X175" t="s">
        <v>14</v>
      </c>
    </row>
    <row r="176" spans="1:24" x14ac:dyDescent="0.2">
      <c r="A176" t="s">
        <v>1</v>
      </c>
      <c r="B176" t="s">
        <v>11</v>
      </c>
      <c r="C176">
        <v>8224</v>
      </c>
      <c r="D176">
        <v>2</v>
      </c>
      <c r="E176">
        <v>4</v>
      </c>
      <c r="F176">
        <v>2016</v>
      </c>
      <c r="G176" s="7">
        <f t="shared" si="4"/>
        <v>42475</v>
      </c>
      <c r="H176" s="5">
        <v>541.58000000000004</v>
      </c>
      <c r="I176" s="5">
        <v>55784</v>
      </c>
      <c r="J176" s="5">
        <v>44.195999999999998</v>
      </c>
      <c r="K176" s="3">
        <f t="shared" si="5"/>
        <v>0.15591429971337112</v>
      </c>
      <c r="L176" s="3">
        <v>0.2712</v>
      </c>
      <c r="M176" s="5">
        <v>79.491</v>
      </c>
      <c r="N176" s="5">
        <v>566926.83200000005</v>
      </c>
      <c r="O176" t="s">
        <v>42</v>
      </c>
      <c r="P176" t="s">
        <v>43</v>
      </c>
      <c r="Q176" t="s">
        <v>44</v>
      </c>
      <c r="R176" t="s">
        <v>45</v>
      </c>
      <c r="S176" t="s">
        <v>5</v>
      </c>
      <c r="T176" t="s">
        <v>12</v>
      </c>
      <c r="V176" t="s">
        <v>15</v>
      </c>
      <c r="W176" t="s">
        <v>13</v>
      </c>
      <c r="X176" t="s">
        <v>14</v>
      </c>
    </row>
    <row r="177" spans="1:24" x14ac:dyDescent="0.2">
      <c r="A177" t="s">
        <v>1</v>
      </c>
      <c r="B177" t="s">
        <v>11</v>
      </c>
      <c r="C177">
        <v>8224</v>
      </c>
      <c r="D177">
        <v>2</v>
      </c>
      <c r="E177">
        <v>5</v>
      </c>
      <c r="F177">
        <v>2016</v>
      </c>
      <c r="G177" s="7">
        <f t="shared" si="4"/>
        <v>42505</v>
      </c>
      <c r="H177" s="5">
        <v>0</v>
      </c>
      <c r="K177" s="3" t="e">
        <f t="shared" si="5"/>
        <v>#N/A</v>
      </c>
      <c r="O177" t="s">
        <v>42</v>
      </c>
      <c r="P177" t="s">
        <v>43</v>
      </c>
      <c r="Q177" t="s">
        <v>44</v>
      </c>
      <c r="R177" t="s">
        <v>45</v>
      </c>
      <c r="S177" t="s">
        <v>5</v>
      </c>
      <c r="T177" t="s">
        <v>12</v>
      </c>
      <c r="V177" t="s">
        <v>15</v>
      </c>
      <c r="W177" t="s">
        <v>13</v>
      </c>
      <c r="X177" t="s">
        <v>14</v>
      </c>
    </row>
    <row r="178" spans="1:24" x14ac:dyDescent="0.2">
      <c r="A178" t="s">
        <v>1</v>
      </c>
      <c r="B178" t="s">
        <v>11</v>
      </c>
      <c r="C178">
        <v>8224</v>
      </c>
      <c r="D178">
        <v>2</v>
      </c>
      <c r="E178">
        <v>6</v>
      </c>
      <c r="F178">
        <v>2016</v>
      </c>
      <c r="G178" s="7">
        <f t="shared" si="4"/>
        <v>42536</v>
      </c>
      <c r="H178" s="5">
        <v>162.94</v>
      </c>
      <c r="I178" s="5">
        <v>20591</v>
      </c>
      <c r="J178" s="5">
        <v>30.545999999999999</v>
      </c>
      <c r="K178" s="3">
        <f t="shared" si="5"/>
        <v>0.21156139530080142</v>
      </c>
      <c r="L178" s="3">
        <v>0.29449999999999998</v>
      </c>
      <c r="M178" s="5">
        <v>43.14</v>
      </c>
      <c r="N178" s="5">
        <v>288767.239</v>
      </c>
      <c r="O178" t="s">
        <v>42</v>
      </c>
      <c r="P178" t="s">
        <v>43</v>
      </c>
      <c r="Q178" t="s">
        <v>44</v>
      </c>
      <c r="R178" t="s">
        <v>45</v>
      </c>
      <c r="S178" t="s">
        <v>5</v>
      </c>
      <c r="T178" t="s">
        <v>12</v>
      </c>
      <c r="V178" t="s">
        <v>15</v>
      </c>
      <c r="W178" t="s">
        <v>13</v>
      </c>
      <c r="X178" t="s">
        <v>14</v>
      </c>
    </row>
    <row r="179" spans="1:24" x14ac:dyDescent="0.2">
      <c r="A179" t="s">
        <v>1</v>
      </c>
      <c r="B179" t="s">
        <v>11</v>
      </c>
      <c r="C179">
        <v>8224</v>
      </c>
      <c r="D179">
        <v>2</v>
      </c>
      <c r="E179">
        <v>7</v>
      </c>
      <c r="F179">
        <v>2016</v>
      </c>
      <c r="G179" s="7">
        <f t="shared" si="4"/>
        <v>42566</v>
      </c>
      <c r="H179" s="5">
        <v>671.44</v>
      </c>
      <c r="I179" s="5">
        <v>119057</v>
      </c>
      <c r="J179" s="5">
        <v>91.572999999999993</v>
      </c>
      <c r="K179" s="3">
        <f t="shared" si="5"/>
        <v>0.15393456689095125</v>
      </c>
      <c r="L179" s="3">
        <v>0.27679999999999999</v>
      </c>
      <c r="M179" s="5">
        <v>181.51599999999999</v>
      </c>
      <c r="N179" s="5">
        <v>1189765.26</v>
      </c>
      <c r="O179" t="s">
        <v>42</v>
      </c>
      <c r="P179" t="s">
        <v>43</v>
      </c>
      <c r="Q179" t="s">
        <v>44</v>
      </c>
      <c r="R179" t="s">
        <v>45</v>
      </c>
      <c r="S179" t="s">
        <v>5</v>
      </c>
      <c r="T179" t="s">
        <v>12</v>
      </c>
      <c r="V179" t="s">
        <v>15</v>
      </c>
      <c r="W179" t="s">
        <v>13</v>
      </c>
      <c r="X179" t="s">
        <v>14</v>
      </c>
    </row>
    <row r="180" spans="1:24" x14ac:dyDescent="0.2">
      <c r="A180" t="s">
        <v>1</v>
      </c>
      <c r="B180" t="s">
        <v>11</v>
      </c>
      <c r="C180">
        <v>8224</v>
      </c>
      <c r="D180">
        <v>2</v>
      </c>
      <c r="E180">
        <v>8</v>
      </c>
      <c r="F180">
        <v>2016</v>
      </c>
      <c r="G180" s="7">
        <f t="shared" si="4"/>
        <v>42597</v>
      </c>
      <c r="H180" s="5">
        <v>744</v>
      </c>
      <c r="I180" s="5">
        <v>146379</v>
      </c>
      <c r="J180" s="5">
        <v>113.85</v>
      </c>
      <c r="K180" s="3">
        <f t="shared" si="5"/>
        <v>0.15359788370852612</v>
      </c>
      <c r="L180" s="3">
        <v>0.29110000000000003</v>
      </c>
      <c r="M180" s="5">
        <v>222.364</v>
      </c>
      <c r="N180" s="5">
        <v>1482442.3</v>
      </c>
      <c r="O180" t="s">
        <v>42</v>
      </c>
      <c r="P180" t="s">
        <v>43</v>
      </c>
      <c r="Q180" t="s">
        <v>44</v>
      </c>
      <c r="R180" t="s">
        <v>45</v>
      </c>
      <c r="S180" t="s">
        <v>5</v>
      </c>
      <c r="T180" t="s">
        <v>12</v>
      </c>
      <c r="V180" t="s">
        <v>15</v>
      </c>
      <c r="W180" t="s">
        <v>13</v>
      </c>
      <c r="X180" t="s">
        <v>14</v>
      </c>
    </row>
    <row r="181" spans="1:24" x14ac:dyDescent="0.2">
      <c r="A181" t="s">
        <v>1</v>
      </c>
      <c r="B181" t="s">
        <v>11</v>
      </c>
      <c r="C181">
        <v>8224</v>
      </c>
      <c r="D181">
        <v>2</v>
      </c>
      <c r="E181">
        <v>9</v>
      </c>
      <c r="F181">
        <v>2016</v>
      </c>
      <c r="G181" s="7">
        <f t="shared" si="4"/>
        <v>42628</v>
      </c>
      <c r="H181" s="5">
        <v>720</v>
      </c>
      <c r="I181" s="5">
        <v>129068</v>
      </c>
      <c r="J181" s="5">
        <v>100.75700000000001</v>
      </c>
      <c r="K181" s="3">
        <f t="shared" si="5"/>
        <v>0.15364884946737495</v>
      </c>
      <c r="L181" s="3">
        <v>0.30409999999999998</v>
      </c>
      <c r="M181" s="5">
        <v>205.565</v>
      </c>
      <c r="N181" s="5">
        <v>1311523</v>
      </c>
      <c r="O181" t="s">
        <v>42</v>
      </c>
      <c r="P181" t="s">
        <v>43</v>
      </c>
      <c r="Q181" t="s">
        <v>44</v>
      </c>
      <c r="R181" t="s">
        <v>45</v>
      </c>
      <c r="S181" t="s">
        <v>5</v>
      </c>
      <c r="T181" t="s">
        <v>12</v>
      </c>
      <c r="V181" t="s">
        <v>15</v>
      </c>
      <c r="W181" t="s">
        <v>13</v>
      </c>
      <c r="X181" t="s">
        <v>14</v>
      </c>
    </row>
    <row r="182" spans="1:24" x14ac:dyDescent="0.2">
      <c r="A182" t="s">
        <v>1</v>
      </c>
      <c r="B182" t="s">
        <v>11</v>
      </c>
      <c r="C182">
        <v>8224</v>
      </c>
      <c r="D182">
        <v>2</v>
      </c>
      <c r="E182">
        <v>10</v>
      </c>
      <c r="F182">
        <v>2016</v>
      </c>
      <c r="G182" s="7">
        <f t="shared" si="4"/>
        <v>42658</v>
      </c>
      <c r="H182" s="5">
        <v>291.60000000000002</v>
      </c>
      <c r="I182" s="5">
        <v>64581</v>
      </c>
      <c r="J182" s="5">
        <v>50.418999999999997</v>
      </c>
      <c r="K182" s="3">
        <f t="shared" si="5"/>
        <v>0.15669646227255835</v>
      </c>
      <c r="L182" s="3">
        <v>0.3276</v>
      </c>
      <c r="M182" s="5">
        <v>106.497</v>
      </c>
      <c r="N182" s="5">
        <v>643524.42000000004</v>
      </c>
      <c r="O182" t="s">
        <v>42</v>
      </c>
      <c r="P182" t="s">
        <v>43</v>
      </c>
      <c r="Q182" t="s">
        <v>44</v>
      </c>
      <c r="R182" t="s">
        <v>45</v>
      </c>
      <c r="S182" t="s">
        <v>5</v>
      </c>
      <c r="T182" t="s">
        <v>12</v>
      </c>
      <c r="V182" t="s">
        <v>15</v>
      </c>
      <c r="W182" t="s">
        <v>13</v>
      </c>
      <c r="X182" t="s">
        <v>14</v>
      </c>
    </row>
    <row r="183" spans="1:24" x14ac:dyDescent="0.2">
      <c r="A183" t="s">
        <v>1</v>
      </c>
      <c r="B183" t="s">
        <v>11</v>
      </c>
      <c r="C183">
        <v>8224</v>
      </c>
      <c r="D183">
        <v>2</v>
      </c>
      <c r="E183">
        <v>11</v>
      </c>
      <c r="F183">
        <v>2016</v>
      </c>
      <c r="G183" s="7">
        <f t="shared" si="4"/>
        <v>42689</v>
      </c>
      <c r="H183" s="5">
        <v>0</v>
      </c>
      <c r="K183" s="3" t="e">
        <f t="shared" si="5"/>
        <v>#N/A</v>
      </c>
      <c r="O183" t="s">
        <v>42</v>
      </c>
      <c r="P183" t="s">
        <v>43</v>
      </c>
      <c r="Q183" t="s">
        <v>44</v>
      </c>
      <c r="R183" t="s">
        <v>45</v>
      </c>
      <c r="S183" t="s">
        <v>5</v>
      </c>
      <c r="T183" t="s">
        <v>12</v>
      </c>
      <c r="V183" t="s">
        <v>15</v>
      </c>
      <c r="W183" t="s">
        <v>13</v>
      </c>
      <c r="X183" t="s">
        <v>14</v>
      </c>
    </row>
    <row r="184" spans="1:24" x14ac:dyDescent="0.2">
      <c r="A184" t="s">
        <v>1</v>
      </c>
      <c r="B184" t="s">
        <v>11</v>
      </c>
      <c r="C184">
        <v>8224</v>
      </c>
      <c r="D184">
        <v>2</v>
      </c>
      <c r="E184">
        <v>12</v>
      </c>
      <c r="F184">
        <v>2016</v>
      </c>
      <c r="G184" s="7">
        <f t="shared" si="4"/>
        <v>42719</v>
      </c>
      <c r="H184" s="5">
        <v>0</v>
      </c>
      <c r="K184" s="3" t="e">
        <f t="shared" si="5"/>
        <v>#N/A</v>
      </c>
      <c r="O184" t="s">
        <v>42</v>
      </c>
      <c r="P184" t="s">
        <v>43</v>
      </c>
      <c r="Q184" t="s">
        <v>44</v>
      </c>
      <c r="R184" t="s">
        <v>45</v>
      </c>
      <c r="S184" t="s">
        <v>5</v>
      </c>
      <c r="T184" t="s">
        <v>12</v>
      </c>
      <c r="V184" t="s">
        <v>15</v>
      </c>
      <c r="W184" t="s">
        <v>13</v>
      </c>
      <c r="X184" t="s">
        <v>14</v>
      </c>
    </row>
    <row r="185" spans="1:24" x14ac:dyDescent="0.2">
      <c r="A185" t="s">
        <v>1</v>
      </c>
      <c r="B185" t="s">
        <v>11</v>
      </c>
      <c r="C185">
        <v>8224</v>
      </c>
      <c r="D185">
        <v>2</v>
      </c>
      <c r="E185">
        <v>1</v>
      </c>
      <c r="F185">
        <v>2017</v>
      </c>
      <c r="G185" s="7">
        <f t="shared" si="4"/>
        <v>42750</v>
      </c>
      <c r="H185" s="5">
        <v>0</v>
      </c>
      <c r="K185" s="3" t="e">
        <f t="shared" si="5"/>
        <v>#N/A</v>
      </c>
      <c r="O185" t="s">
        <v>42</v>
      </c>
      <c r="P185" t="s">
        <v>43</v>
      </c>
      <c r="Q185" t="s">
        <v>44</v>
      </c>
      <c r="R185" t="s">
        <v>45</v>
      </c>
      <c r="S185" t="s">
        <v>5</v>
      </c>
      <c r="T185" t="s">
        <v>12</v>
      </c>
      <c r="V185" t="s">
        <v>15</v>
      </c>
      <c r="W185" t="s">
        <v>13</v>
      </c>
      <c r="X185" t="s">
        <v>14</v>
      </c>
    </row>
    <row r="186" spans="1:24" x14ac:dyDescent="0.2">
      <c r="A186" t="s">
        <v>1</v>
      </c>
      <c r="B186" t="s">
        <v>11</v>
      </c>
      <c r="C186">
        <v>8224</v>
      </c>
      <c r="D186">
        <v>2</v>
      </c>
      <c r="E186">
        <v>2</v>
      </c>
      <c r="F186">
        <v>2017</v>
      </c>
      <c r="G186" s="7">
        <f t="shared" si="4"/>
        <v>42781</v>
      </c>
      <c r="H186" s="5">
        <v>0</v>
      </c>
      <c r="K186" s="3" t="e">
        <f t="shared" si="5"/>
        <v>#N/A</v>
      </c>
      <c r="O186" t="s">
        <v>42</v>
      </c>
      <c r="P186" t="s">
        <v>43</v>
      </c>
      <c r="Q186" t="s">
        <v>44</v>
      </c>
      <c r="R186" t="s">
        <v>45</v>
      </c>
      <c r="S186" t="s">
        <v>5</v>
      </c>
      <c r="T186" t="s">
        <v>12</v>
      </c>
      <c r="V186" t="s">
        <v>15</v>
      </c>
      <c r="W186" t="s">
        <v>13</v>
      </c>
      <c r="X186" t="s">
        <v>14</v>
      </c>
    </row>
    <row r="187" spans="1:24" x14ac:dyDescent="0.2">
      <c r="A187" t="s">
        <v>1</v>
      </c>
      <c r="B187" t="s">
        <v>11</v>
      </c>
      <c r="C187">
        <v>8224</v>
      </c>
      <c r="D187">
        <v>2</v>
      </c>
      <c r="E187">
        <v>3</v>
      </c>
      <c r="F187">
        <v>2017</v>
      </c>
      <c r="G187" s="7">
        <f t="shared" si="4"/>
        <v>42809</v>
      </c>
      <c r="H187" s="5">
        <v>0</v>
      </c>
      <c r="K187" s="3" t="e">
        <f t="shared" si="5"/>
        <v>#N/A</v>
      </c>
      <c r="O187" t="s">
        <v>42</v>
      </c>
      <c r="P187" t="s">
        <v>43</v>
      </c>
      <c r="Q187" t="s">
        <v>44</v>
      </c>
      <c r="R187" t="s">
        <v>45</v>
      </c>
      <c r="S187" t="s">
        <v>5</v>
      </c>
      <c r="T187" t="s">
        <v>12</v>
      </c>
      <c r="V187" t="s">
        <v>15</v>
      </c>
      <c r="W187" t="s">
        <v>13</v>
      </c>
      <c r="X187" t="s">
        <v>14</v>
      </c>
    </row>
    <row r="188" spans="1:24" x14ac:dyDescent="0.2">
      <c r="A188" t="s">
        <v>1</v>
      </c>
      <c r="B188" t="s">
        <v>11</v>
      </c>
      <c r="C188">
        <v>8224</v>
      </c>
      <c r="D188">
        <v>2</v>
      </c>
      <c r="E188">
        <v>4</v>
      </c>
      <c r="F188">
        <v>2017</v>
      </c>
      <c r="G188" s="7">
        <f t="shared" si="4"/>
        <v>42840</v>
      </c>
      <c r="H188" s="5">
        <v>0</v>
      </c>
      <c r="K188" s="3" t="e">
        <f t="shared" si="5"/>
        <v>#N/A</v>
      </c>
      <c r="O188" t="s">
        <v>42</v>
      </c>
      <c r="P188" t="s">
        <v>43</v>
      </c>
      <c r="Q188" t="s">
        <v>44</v>
      </c>
      <c r="R188" t="s">
        <v>45</v>
      </c>
      <c r="S188" t="s">
        <v>5</v>
      </c>
      <c r="T188" t="s">
        <v>12</v>
      </c>
      <c r="V188" t="s">
        <v>15</v>
      </c>
      <c r="W188" t="s">
        <v>13</v>
      </c>
      <c r="X188" t="s">
        <v>14</v>
      </c>
    </row>
    <row r="189" spans="1:24" x14ac:dyDescent="0.2">
      <c r="A189" t="s">
        <v>1</v>
      </c>
      <c r="B189" t="s">
        <v>11</v>
      </c>
      <c r="C189">
        <v>8224</v>
      </c>
      <c r="D189">
        <v>2</v>
      </c>
      <c r="E189">
        <v>5</v>
      </c>
      <c r="F189">
        <v>2017</v>
      </c>
      <c r="G189" s="7">
        <f t="shared" si="4"/>
        <v>42870</v>
      </c>
      <c r="H189" s="5">
        <v>60.95</v>
      </c>
      <c r="I189" s="5">
        <v>2944</v>
      </c>
      <c r="J189" s="5">
        <v>7.5430000000000001</v>
      </c>
      <c r="K189" s="3">
        <f t="shared" si="5"/>
        <v>0.38885087272611424</v>
      </c>
      <c r="L189" s="3">
        <v>0.18279999999999999</v>
      </c>
      <c r="M189" s="5">
        <v>5.0819999999999999</v>
      </c>
      <c r="N189" s="5">
        <v>38796.364000000001</v>
      </c>
      <c r="O189" t="s">
        <v>42</v>
      </c>
      <c r="P189" t="s">
        <v>43</v>
      </c>
      <c r="Q189" t="s">
        <v>44</v>
      </c>
      <c r="R189" t="s">
        <v>45</v>
      </c>
      <c r="S189" t="s">
        <v>5</v>
      </c>
      <c r="T189" t="s">
        <v>12</v>
      </c>
      <c r="V189" t="s">
        <v>15</v>
      </c>
      <c r="W189" t="s">
        <v>13</v>
      </c>
      <c r="X189" t="s">
        <v>14</v>
      </c>
    </row>
    <row r="190" spans="1:24" x14ac:dyDescent="0.2">
      <c r="A190" t="s">
        <v>1</v>
      </c>
      <c r="B190" t="s">
        <v>11</v>
      </c>
      <c r="C190">
        <v>8224</v>
      </c>
      <c r="D190">
        <v>2</v>
      </c>
      <c r="E190">
        <v>6</v>
      </c>
      <c r="F190">
        <v>2017</v>
      </c>
      <c r="G190" s="7">
        <f t="shared" si="4"/>
        <v>42901</v>
      </c>
      <c r="H190" s="5">
        <v>572.49</v>
      </c>
      <c r="I190" s="5">
        <v>93717</v>
      </c>
      <c r="J190" s="5">
        <v>83.137</v>
      </c>
      <c r="K190" s="3">
        <f t="shared" si="5"/>
        <v>0.16992358893662926</v>
      </c>
      <c r="L190" s="3">
        <v>0.25869999999999999</v>
      </c>
      <c r="M190" s="5">
        <v>139.99600000000001</v>
      </c>
      <c r="N190" s="5">
        <v>978522.17599999998</v>
      </c>
      <c r="O190" t="s">
        <v>42</v>
      </c>
      <c r="P190" t="s">
        <v>43</v>
      </c>
      <c r="Q190" t="s">
        <v>44</v>
      </c>
      <c r="R190" t="s">
        <v>45</v>
      </c>
      <c r="S190" t="s">
        <v>5</v>
      </c>
      <c r="T190" t="s">
        <v>12</v>
      </c>
      <c r="V190" t="s">
        <v>15</v>
      </c>
      <c r="W190" t="s">
        <v>13</v>
      </c>
      <c r="X190" t="s">
        <v>14</v>
      </c>
    </row>
    <row r="191" spans="1:24" x14ac:dyDescent="0.2">
      <c r="A191" t="s">
        <v>1</v>
      </c>
      <c r="B191" t="s">
        <v>11</v>
      </c>
      <c r="C191">
        <v>8224</v>
      </c>
      <c r="D191">
        <v>2</v>
      </c>
      <c r="E191">
        <v>7</v>
      </c>
      <c r="F191">
        <v>2017</v>
      </c>
      <c r="G191" s="7">
        <f t="shared" si="4"/>
        <v>42931</v>
      </c>
      <c r="H191" s="5">
        <v>724.97</v>
      </c>
      <c r="I191" s="5">
        <v>126606</v>
      </c>
      <c r="J191" s="5">
        <v>116.252</v>
      </c>
      <c r="K191" s="3">
        <f t="shared" si="5"/>
        <v>0.17527348833323708</v>
      </c>
      <c r="L191" s="3">
        <v>0.29370000000000002</v>
      </c>
      <c r="M191" s="5">
        <v>206.756</v>
      </c>
      <c r="N191" s="5">
        <v>1326521.2109999999</v>
      </c>
      <c r="O191" t="s">
        <v>42</v>
      </c>
      <c r="P191" t="s">
        <v>43</v>
      </c>
      <c r="Q191" t="s">
        <v>44</v>
      </c>
      <c r="R191" t="s">
        <v>45</v>
      </c>
      <c r="S191" t="s">
        <v>5</v>
      </c>
      <c r="T191" t="s">
        <v>12</v>
      </c>
      <c r="V191" t="s">
        <v>15</v>
      </c>
      <c r="W191" t="s">
        <v>13</v>
      </c>
      <c r="X191" t="s">
        <v>14</v>
      </c>
    </row>
    <row r="192" spans="1:24" x14ac:dyDescent="0.2">
      <c r="A192" t="s">
        <v>1</v>
      </c>
      <c r="B192" t="s">
        <v>11</v>
      </c>
      <c r="C192">
        <v>8224</v>
      </c>
      <c r="D192">
        <v>2</v>
      </c>
      <c r="E192">
        <v>8</v>
      </c>
      <c r="F192">
        <v>2017</v>
      </c>
      <c r="G192" s="7">
        <f t="shared" si="4"/>
        <v>42962</v>
      </c>
      <c r="H192" s="5">
        <v>744</v>
      </c>
      <c r="I192" s="5">
        <v>129469</v>
      </c>
      <c r="J192" s="5">
        <v>111.062</v>
      </c>
      <c r="K192" s="3">
        <f t="shared" si="5"/>
        <v>0.16701244758680306</v>
      </c>
      <c r="L192" s="3">
        <v>0.34310000000000002</v>
      </c>
      <c r="M192" s="5">
        <v>236.56200000000001</v>
      </c>
      <c r="N192" s="5">
        <v>1329984.7</v>
      </c>
      <c r="O192" t="s">
        <v>42</v>
      </c>
      <c r="P192" t="s">
        <v>43</v>
      </c>
      <c r="Q192" t="s">
        <v>44</v>
      </c>
      <c r="R192" t="s">
        <v>45</v>
      </c>
      <c r="S192" t="s">
        <v>5</v>
      </c>
      <c r="T192" t="s">
        <v>12</v>
      </c>
      <c r="V192" t="s">
        <v>15</v>
      </c>
      <c r="W192" t="s">
        <v>13</v>
      </c>
      <c r="X192" t="s">
        <v>14</v>
      </c>
    </row>
    <row r="193" spans="1:24" x14ac:dyDescent="0.2">
      <c r="A193" t="s">
        <v>1</v>
      </c>
      <c r="B193" t="s">
        <v>11</v>
      </c>
      <c r="C193">
        <v>8224</v>
      </c>
      <c r="D193">
        <v>2</v>
      </c>
      <c r="E193">
        <v>9</v>
      </c>
      <c r="F193">
        <v>2017</v>
      </c>
      <c r="G193" s="7">
        <f t="shared" si="4"/>
        <v>42993</v>
      </c>
      <c r="H193" s="5">
        <v>338.67</v>
      </c>
      <c r="I193" s="5">
        <v>50913</v>
      </c>
      <c r="J193" s="5">
        <v>37.531999999999996</v>
      </c>
      <c r="K193" s="3">
        <f t="shared" si="5"/>
        <v>0.14405176378770826</v>
      </c>
      <c r="L193" s="3">
        <v>0.29070000000000001</v>
      </c>
      <c r="M193" s="5">
        <v>86.082999999999998</v>
      </c>
      <c r="N193" s="5">
        <v>521090.46100000001</v>
      </c>
      <c r="O193" t="s">
        <v>42</v>
      </c>
      <c r="P193" t="s">
        <v>43</v>
      </c>
      <c r="Q193" t="s">
        <v>44</v>
      </c>
      <c r="R193" t="s">
        <v>45</v>
      </c>
      <c r="S193" t="s">
        <v>5</v>
      </c>
      <c r="T193" t="s">
        <v>12</v>
      </c>
      <c r="V193" t="s">
        <v>15</v>
      </c>
      <c r="W193" t="s">
        <v>13</v>
      </c>
      <c r="X193" t="s">
        <v>14</v>
      </c>
    </row>
    <row r="194" spans="1:24" x14ac:dyDescent="0.2">
      <c r="A194" t="s">
        <v>1</v>
      </c>
      <c r="B194" t="s">
        <v>11</v>
      </c>
      <c r="C194">
        <v>8224</v>
      </c>
      <c r="D194">
        <v>2</v>
      </c>
      <c r="E194">
        <v>10</v>
      </c>
      <c r="F194">
        <v>2017</v>
      </c>
      <c r="G194" s="7">
        <f t="shared" si="4"/>
        <v>43023</v>
      </c>
      <c r="H194" s="5">
        <v>0</v>
      </c>
      <c r="K194" s="3" t="e">
        <f t="shared" si="5"/>
        <v>#N/A</v>
      </c>
      <c r="O194" t="s">
        <v>42</v>
      </c>
      <c r="P194" t="s">
        <v>43</v>
      </c>
      <c r="Q194" t="s">
        <v>44</v>
      </c>
      <c r="R194" t="s">
        <v>45</v>
      </c>
      <c r="S194" t="s">
        <v>5</v>
      </c>
      <c r="T194" t="s">
        <v>12</v>
      </c>
      <c r="V194" t="s">
        <v>15</v>
      </c>
      <c r="W194" t="s">
        <v>13</v>
      </c>
      <c r="X194" t="s">
        <v>14</v>
      </c>
    </row>
    <row r="195" spans="1:24" x14ac:dyDescent="0.2">
      <c r="A195" t="s">
        <v>1</v>
      </c>
      <c r="B195" t="s">
        <v>11</v>
      </c>
      <c r="C195">
        <v>8224</v>
      </c>
      <c r="D195">
        <v>2</v>
      </c>
      <c r="E195">
        <v>11</v>
      </c>
      <c r="F195">
        <v>2017</v>
      </c>
      <c r="G195" s="7">
        <f t="shared" ref="G195:G258" si="6">DATE(F195,E195,15)</f>
        <v>43054</v>
      </c>
      <c r="H195" s="5">
        <v>0</v>
      </c>
      <c r="K195" s="3" t="e">
        <f t="shared" ref="K195:K258" si="7">IF(IFERROR(J195*2000/N195,NA())=0,"",IFERROR(J195*2000/N195,NA()))</f>
        <v>#N/A</v>
      </c>
      <c r="O195" t="s">
        <v>42</v>
      </c>
      <c r="P195" t="s">
        <v>43</v>
      </c>
      <c r="Q195" t="s">
        <v>44</v>
      </c>
      <c r="R195" t="s">
        <v>45</v>
      </c>
      <c r="S195" t="s">
        <v>5</v>
      </c>
      <c r="T195" t="s">
        <v>12</v>
      </c>
      <c r="V195" t="s">
        <v>15</v>
      </c>
      <c r="W195" t="s">
        <v>13</v>
      </c>
      <c r="X195" t="s">
        <v>14</v>
      </c>
    </row>
    <row r="196" spans="1:24" x14ac:dyDescent="0.2">
      <c r="A196" t="s">
        <v>1</v>
      </c>
      <c r="B196" t="s">
        <v>11</v>
      </c>
      <c r="C196">
        <v>8224</v>
      </c>
      <c r="D196">
        <v>2</v>
      </c>
      <c r="E196">
        <v>12</v>
      </c>
      <c r="F196">
        <v>2017</v>
      </c>
      <c r="G196" s="7">
        <f t="shared" si="6"/>
        <v>43084</v>
      </c>
      <c r="H196" s="5">
        <v>0</v>
      </c>
      <c r="K196" s="3" t="e">
        <f t="shared" si="7"/>
        <v>#N/A</v>
      </c>
      <c r="O196" t="s">
        <v>42</v>
      </c>
      <c r="P196" t="s">
        <v>43</v>
      </c>
      <c r="Q196" t="s">
        <v>44</v>
      </c>
      <c r="R196" t="s">
        <v>45</v>
      </c>
      <c r="S196" t="s">
        <v>5</v>
      </c>
      <c r="T196" t="s">
        <v>12</v>
      </c>
      <c r="V196" t="s">
        <v>15</v>
      </c>
      <c r="W196" t="s">
        <v>13</v>
      </c>
      <c r="X196" t="s">
        <v>14</v>
      </c>
    </row>
    <row r="197" spans="1:24" x14ac:dyDescent="0.2">
      <c r="A197" t="s">
        <v>1</v>
      </c>
      <c r="B197" t="s">
        <v>11</v>
      </c>
      <c r="C197">
        <v>8224</v>
      </c>
      <c r="D197">
        <v>2</v>
      </c>
      <c r="E197">
        <v>1</v>
      </c>
      <c r="F197">
        <v>2018</v>
      </c>
      <c r="G197" s="7">
        <f t="shared" si="6"/>
        <v>43115</v>
      </c>
      <c r="H197" s="5">
        <v>0</v>
      </c>
      <c r="K197" s="3" t="e">
        <f t="shared" si="7"/>
        <v>#N/A</v>
      </c>
      <c r="O197" t="s">
        <v>42</v>
      </c>
      <c r="P197" t="s">
        <v>43</v>
      </c>
      <c r="Q197" t="s">
        <v>44</v>
      </c>
      <c r="R197" t="s">
        <v>45</v>
      </c>
      <c r="S197" t="s">
        <v>5</v>
      </c>
      <c r="T197" t="s">
        <v>12</v>
      </c>
      <c r="V197" t="s">
        <v>15</v>
      </c>
      <c r="W197" t="s">
        <v>13</v>
      </c>
      <c r="X197" t="s">
        <v>14</v>
      </c>
    </row>
    <row r="198" spans="1:24" x14ac:dyDescent="0.2">
      <c r="A198" t="s">
        <v>1</v>
      </c>
      <c r="B198" t="s">
        <v>11</v>
      </c>
      <c r="C198">
        <v>8224</v>
      </c>
      <c r="D198">
        <v>2</v>
      </c>
      <c r="E198">
        <v>2</v>
      </c>
      <c r="F198">
        <v>2018</v>
      </c>
      <c r="G198" s="7">
        <f t="shared" si="6"/>
        <v>43146</v>
      </c>
      <c r="H198" s="5">
        <v>0</v>
      </c>
      <c r="K198" s="3" t="e">
        <f t="shared" si="7"/>
        <v>#N/A</v>
      </c>
      <c r="O198" t="s">
        <v>42</v>
      </c>
      <c r="P198" t="s">
        <v>43</v>
      </c>
      <c r="Q198" t="s">
        <v>44</v>
      </c>
      <c r="R198" t="s">
        <v>45</v>
      </c>
      <c r="S198" t="s">
        <v>5</v>
      </c>
      <c r="T198" t="s">
        <v>12</v>
      </c>
      <c r="V198" t="s">
        <v>15</v>
      </c>
      <c r="W198" t="s">
        <v>13</v>
      </c>
      <c r="X198" t="s">
        <v>14</v>
      </c>
    </row>
    <row r="199" spans="1:24" x14ac:dyDescent="0.2">
      <c r="A199" t="s">
        <v>1</v>
      </c>
      <c r="B199" t="s">
        <v>11</v>
      </c>
      <c r="C199">
        <v>8224</v>
      </c>
      <c r="D199">
        <v>2</v>
      </c>
      <c r="E199">
        <v>3</v>
      </c>
      <c r="F199">
        <v>2018</v>
      </c>
      <c r="G199" s="7">
        <f t="shared" si="6"/>
        <v>43174</v>
      </c>
      <c r="H199" s="5">
        <v>0</v>
      </c>
      <c r="K199" s="3" t="e">
        <f t="shared" si="7"/>
        <v>#N/A</v>
      </c>
      <c r="O199" t="s">
        <v>42</v>
      </c>
      <c r="P199" t="s">
        <v>43</v>
      </c>
      <c r="Q199" t="s">
        <v>44</v>
      </c>
      <c r="R199" t="s">
        <v>45</v>
      </c>
      <c r="S199" t="s">
        <v>5</v>
      </c>
      <c r="T199" t="s">
        <v>12</v>
      </c>
      <c r="V199" t="s">
        <v>15</v>
      </c>
      <c r="W199" t="s">
        <v>13</v>
      </c>
      <c r="X199" t="s">
        <v>14</v>
      </c>
    </row>
    <row r="200" spans="1:24" x14ac:dyDescent="0.2">
      <c r="A200" t="s">
        <v>1</v>
      </c>
      <c r="B200" t="s">
        <v>11</v>
      </c>
      <c r="C200">
        <v>8224</v>
      </c>
      <c r="D200">
        <v>2</v>
      </c>
      <c r="E200">
        <v>4</v>
      </c>
      <c r="F200">
        <v>2018</v>
      </c>
      <c r="G200" s="7">
        <f t="shared" si="6"/>
        <v>43205</v>
      </c>
      <c r="H200" s="5">
        <v>0</v>
      </c>
      <c r="K200" s="3" t="e">
        <f t="shared" si="7"/>
        <v>#N/A</v>
      </c>
      <c r="O200" t="s">
        <v>42</v>
      </c>
      <c r="P200" t="s">
        <v>43</v>
      </c>
      <c r="Q200" t="s">
        <v>44</v>
      </c>
      <c r="R200" t="s">
        <v>45</v>
      </c>
      <c r="S200" t="s">
        <v>5</v>
      </c>
      <c r="T200" t="s">
        <v>12</v>
      </c>
      <c r="V200" t="s">
        <v>15</v>
      </c>
      <c r="W200" t="s">
        <v>13</v>
      </c>
      <c r="X200" t="s">
        <v>14</v>
      </c>
    </row>
    <row r="201" spans="1:24" x14ac:dyDescent="0.2">
      <c r="A201" t="s">
        <v>1</v>
      </c>
      <c r="B201" t="s">
        <v>11</v>
      </c>
      <c r="C201">
        <v>8224</v>
      </c>
      <c r="D201">
        <v>2</v>
      </c>
      <c r="E201">
        <v>5</v>
      </c>
      <c r="F201">
        <v>2018</v>
      </c>
      <c r="G201" s="7">
        <f t="shared" si="6"/>
        <v>43235</v>
      </c>
      <c r="H201" s="5">
        <v>216.17</v>
      </c>
      <c r="I201" s="5">
        <v>14045</v>
      </c>
      <c r="J201" s="5">
        <v>16.923999999999999</v>
      </c>
      <c r="K201" s="3">
        <f t="shared" si="7"/>
        <v>0.21066026321205744</v>
      </c>
      <c r="L201" s="3">
        <v>0.1852</v>
      </c>
      <c r="M201" s="5">
        <v>21.266999999999999</v>
      </c>
      <c r="N201" s="5">
        <v>160675.76999999999</v>
      </c>
      <c r="O201" t="s">
        <v>42</v>
      </c>
      <c r="P201" t="s">
        <v>43</v>
      </c>
      <c r="Q201" t="s">
        <v>44</v>
      </c>
      <c r="R201" t="s">
        <v>45</v>
      </c>
      <c r="S201" t="s">
        <v>5</v>
      </c>
      <c r="T201" t="s">
        <v>12</v>
      </c>
      <c r="V201" t="s">
        <v>15</v>
      </c>
      <c r="W201" t="s">
        <v>13</v>
      </c>
      <c r="X201" t="s">
        <v>14</v>
      </c>
    </row>
    <row r="202" spans="1:24" x14ac:dyDescent="0.2">
      <c r="A202" t="s">
        <v>1</v>
      </c>
      <c r="B202" t="s">
        <v>11</v>
      </c>
      <c r="C202">
        <v>8224</v>
      </c>
      <c r="D202">
        <v>2</v>
      </c>
      <c r="E202">
        <v>6</v>
      </c>
      <c r="F202">
        <v>2018</v>
      </c>
      <c r="G202" s="7">
        <f t="shared" si="6"/>
        <v>43266</v>
      </c>
      <c r="H202" s="5">
        <v>717.03</v>
      </c>
      <c r="I202" s="5">
        <v>100749</v>
      </c>
      <c r="J202" s="5">
        <v>59.259</v>
      </c>
      <c r="K202" s="3">
        <f t="shared" si="7"/>
        <v>0.11562039462634359</v>
      </c>
      <c r="L202" s="3">
        <v>0.29399999999999998</v>
      </c>
      <c r="M202" s="5">
        <v>153.88</v>
      </c>
      <c r="N202" s="5">
        <v>1025061.3689999999</v>
      </c>
      <c r="O202" t="s">
        <v>42</v>
      </c>
      <c r="P202" t="s">
        <v>43</v>
      </c>
      <c r="Q202" t="s">
        <v>44</v>
      </c>
      <c r="R202" t="s">
        <v>45</v>
      </c>
      <c r="S202" t="s">
        <v>5</v>
      </c>
      <c r="T202" t="s">
        <v>12</v>
      </c>
      <c r="V202" t="s">
        <v>15</v>
      </c>
      <c r="W202" t="s">
        <v>13</v>
      </c>
      <c r="X202" t="s">
        <v>14</v>
      </c>
    </row>
    <row r="203" spans="1:24" x14ac:dyDescent="0.2">
      <c r="A203" t="s">
        <v>1</v>
      </c>
      <c r="B203" t="s">
        <v>11</v>
      </c>
      <c r="C203">
        <v>8224</v>
      </c>
      <c r="D203">
        <v>2</v>
      </c>
      <c r="E203">
        <v>7</v>
      </c>
      <c r="F203">
        <v>2018</v>
      </c>
      <c r="G203" s="7">
        <f t="shared" si="6"/>
        <v>43296</v>
      </c>
      <c r="H203" s="5">
        <v>740.03</v>
      </c>
      <c r="I203" s="5">
        <v>148751</v>
      </c>
      <c r="J203" s="5">
        <v>94.879000000000005</v>
      </c>
      <c r="K203" s="3">
        <f t="shared" si="7"/>
        <v>0.13367736691557025</v>
      </c>
      <c r="L203" s="3">
        <v>0.33310000000000001</v>
      </c>
      <c r="M203" s="5">
        <v>243.744</v>
      </c>
      <c r="N203" s="5">
        <v>1419522.2749999999</v>
      </c>
      <c r="O203" t="s">
        <v>42</v>
      </c>
      <c r="P203" t="s">
        <v>43</v>
      </c>
      <c r="Q203" t="s">
        <v>44</v>
      </c>
      <c r="R203" t="s">
        <v>45</v>
      </c>
      <c r="S203" t="s">
        <v>5</v>
      </c>
      <c r="T203" t="s">
        <v>12</v>
      </c>
      <c r="V203" t="s">
        <v>15</v>
      </c>
      <c r="W203" t="s">
        <v>13</v>
      </c>
      <c r="X203" t="s">
        <v>14</v>
      </c>
    </row>
    <row r="204" spans="1:24" x14ac:dyDescent="0.2">
      <c r="A204" t="s">
        <v>1</v>
      </c>
      <c r="B204" t="s">
        <v>11</v>
      </c>
      <c r="C204">
        <v>8224</v>
      </c>
      <c r="D204">
        <v>2</v>
      </c>
      <c r="E204">
        <v>8</v>
      </c>
      <c r="F204">
        <v>2018</v>
      </c>
      <c r="G204" s="7">
        <f t="shared" si="6"/>
        <v>43327</v>
      </c>
      <c r="H204" s="5">
        <v>726.03</v>
      </c>
      <c r="I204" s="5">
        <v>162217</v>
      </c>
      <c r="J204" s="5">
        <v>108.199</v>
      </c>
      <c r="K204" s="3">
        <f t="shared" si="7"/>
        <v>0.14204583813512109</v>
      </c>
      <c r="L204" s="3">
        <v>0.32329999999999998</v>
      </c>
      <c r="M204" s="5">
        <v>256.59300000000002</v>
      </c>
      <c r="N204" s="5">
        <v>1523437.8060000001</v>
      </c>
      <c r="O204" t="s">
        <v>42</v>
      </c>
      <c r="P204" t="s">
        <v>43</v>
      </c>
      <c r="Q204" t="s">
        <v>44</v>
      </c>
      <c r="R204" t="s">
        <v>45</v>
      </c>
      <c r="S204" t="s">
        <v>5</v>
      </c>
      <c r="T204" t="s">
        <v>12</v>
      </c>
      <c r="V204" t="s">
        <v>15</v>
      </c>
      <c r="W204" t="s">
        <v>13</v>
      </c>
      <c r="X204" t="s">
        <v>14</v>
      </c>
    </row>
    <row r="205" spans="1:24" x14ac:dyDescent="0.2">
      <c r="A205" t="s">
        <v>1</v>
      </c>
      <c r="B205" t="s">
        <v>11</v>
      </c>
      <c r="C205">
        <v>8224</v>
      </c>
      <c r="D205">
        <v>2</v>
      </c>
      <c r="E205">
        <v>9</v>
      </c>
      <c r="F205">
        <v>2018</v>
      </c>
      <c r="G205" s="7">
        <f t="shared" si="6"/>
        <v>43358</v>
      </c>
      <c r="H205" s="5">
        <v>720</v>
      </c>
      <c r="I205" s="5">
        <v>114708</v>
      </c>
      <c r="J205" s="5">
        <v>92.087999999999994</v>
      </c>
      <c r="K205" s="3">
        <f t="shared" si="7"/>
        <v>0.16734433903547308</v>
      </c>
      <c r="L205" s="3">
        <v>0.32790000000000002</v>
      </c>
      <c r="M205" s="5">
        <v>187.453</v>
      </c>
      <c r="N205" s="5">
        <v>1100581</v>
      </c>
      <c r="O205" t="s">
        <v>42</v>
      </c>
      <c r="P205" t="s">
        <v>43</v>
      </c>
      <c r="Q205" t="s">
        <v>44</v>
      </c>
      <c r="R205" t="s">
        <v>45</v>
      </c>
      <c r="S205" t="s">
        <v>5</v>
      </c>
      <c r="T205" t="s">
        <v>12</v>
      </c>
      <c r="V205" t="s">
        <v>15</v>
      </c>
      <c r="W205" t="s">
        <v>13</v>
      </c>
      <c r="X205" t="s">
        <v>14</v>
      </c>
    </row>
    <row r="206" spans="1:24" x14ac:dyDescent="0.2">
      <c r="A206" t="s">
        <v>1</v>
      </c>
      <c r="B206" t="s">
        <v>11</v>
      </c>
      <c r="C206">
        <v>8224</v>
      </c>
      <c r="D206">
        <v>2</v>
      </c>
      <c r="E206">
        <v>10</v>
      </c>
      <c r="F206">
        <v>2018</v>
      </c>
      <c r="G206" s="7">
        <f t="shared" si="6"/>
        <v>43388</v>
      </c>
      <c r="H206" s="5">
        <v>719.71</v>
      </c>
      <c r="I206" s="5">
        <v>113003</v>
      </c>
      <c r="J206" s="5">
        <v>86.84</v>
      </c>
      <c r="K206" s="3">
        <f t="shared" si="7"/>
        <v>0.15984042903939466</v>
      </c>
      <c r="L206" s="3">
        <v>0.31330000000000002</v>
      </c>
      <c r="M206" s="5">
        <v>172.244</v>
      </c>
      <c r="N206" s="5">
        <v>1086583.67</v>
      </c>
      <c r="O206" t="s">
        <v>42</v>
      </c>
      <c r="P206" t="s">
        <v>43</v>
      </c>
      <c r="Q206" t="s">
        <v>44</v>
      </c>
      <c r="R206" t="s">
        <v>45</v>
      </c>
      <c r="S206" t="s">
        <v>5</v>
      </c>
      <c r="T206" t="s">
        <v>12</v>
      </c>
      <c r="V206" t="s">
        <v>15</v>
      </c>
      <c r="W206" t="s">
        <v>13</v>
      </c>
      <c r="X206" t="s">
        <v>14</v>
      </c>
    </row>
    <row r="207" spans="1:24" x14ac:dyDescent="0.2">
      <c r="A207" t="s">
        <v>1</v>
      </c>
      <c r="B207" t="s">
        <v>11</v>
      </c>
      <c r="C207">
        <v>8224</v>
      </c>
      <c r="D207">
        <v>2</v>
      </c>
      <c r="E207">
        <v>11</v>
      </c>
      <c r="F207">
        <v>2018</v>
      </c>
      <c r="G207" s="7">
        <f t="shared" si="6"/>
        <v>43419</v>
      </c>
      <c r="H207" s="5">
        <v>720</v>
      </c>
      <c r="I207" s="5">
        <v>160218</v>
      </c>
      <c r="J207" s="5">
        <v>139.309</v>
      </c>
      <c r="K207" s="3">
        <f t="shared" si="7"/>
        <v>0.18785566631761211</v>
      </c>
      <c r="L207" s="3">
        <v>0.30859999999999999</v>
      </c>
      <c r="M207" s="5">
        <v>234.05</v>
      </c>
      <c r="N207" s="5">
        <v>1483149.3</v>
      </c>
      <c r="O207" t="s">
        <v>42</v>
      </c>
      <c r="P207" t="s">
        <v>43</v>
      </c>
      <c r="Q207" t="s">
        <v>44</v>
      </c>
      <c r="R207" t="s">
        <v>45</v>
      </c>
      <c r="S207" t="s">
        <v>5</v>
      </c>
      <c r="T207" t="s">
        <v>12</v>
      </c>
      <c r="V207" t="s">
        <v>15</v>
      </c>
      <c r="W207" t="s">
        <v>13</v>
      </c>
      <c r="X207" t="s">
        <v>14</v>
      </c>
    </row>
    <row r="208" spans="1:24" x14ac:dyDescent="0.2">
      <c r="A208" t="s">
        <v>1</v>
      </c>
      <c r="B208" t="s">
        <v>11</v>
      </c>
      <c r="C208">
        <v>8224</v>
      </c>
      <c r="D208">
        <v>2</v>
      </c>
      <c r="E208">
        <v>12</v>
      </c>
      <c r="F208">
        <v>2018</v>
      </c>
      <c r="G208" s="7">
        <f t="shared" si="6"/>
        <v>43449</v>
      </c>
      <c r="H208" s="5">
        <v>733.23</v>
      </c>
      <c r="I208" s="5">
        <v>163808</v>
      </c>
      <c r="J208" s="5">
        <v>118.298</v>
      </c>
      <c r="K208" s="3">
        <f t="shared" si="7"/>
        <v>0.1578284035890922</v>
      </c>
      <c r="L208" s="3">
        <v>0.28870000000000001</v>
      </c>
      <c r="M208" s="5">
        <v>223.35400000000001</v>
      </c>
      <c r="N208" s="5">
        <v>1499071.1089999999</v>
      </c>
      <c r="O208" t="s">
        <v>42</v>
      </c>
      <c r="P208" t="s">
        <v>43</v>
      </c>
      <c r="Q208" t="s">
        <v>44</v>
      </c>
      <c r="R208" t="s">
        <v>45</v>
      </c>
      <c r="S208" t="s">
        <v>5</v>
      </c>
      <c r="T208" t="s">
        <v>12</v>
      </c>
      <c r="V208" t="s">
        <v>15</v>
      </c>
      <c r="W208" t="s">
        <v>13</v>
      </c>
      <c r="X208" t="s">
        <v>14</v>
      </c>
    </row>
    <row r="209" spans="1:24" x14ac:dyDescent="0.2">
      <c r="A209" t="s">
        <v>1</v>
      </c>
      <c r="B209" t="s">
        <v>11</v>
      </c>
      <c r="C209">
        <v>8224</v>
      </c>
      <c r="D209">
        <v>2</v>
      </c>
      <c r="E209">
        <v>1</v>
      </c>
      <c r="F209">
        <v>2019</v>
      </c>
      <c r="G209" s="7">
        <f t="shared" si="6"/>
        <v>43480</v>
      </c>
      <c r="H209" s="5">
        <v>744</v>
      </c>
      <c r="I209" s="5">
        <v>153960</v>
      </c>
      <c r="J209" s="5">
        <v>90.159000000000006</v>
      </c>
      <c r="K209" s="3">
        <f t="shared" si="7"/>
        <v>0.12843288630614746</v>
      </c>
      <c r="L209" s="3">
        <v>0.27429999999999999</v>
      </c>
      <c r="M209" s="5">
        <v>193.637</v>
      </c>
      <c r="N209" s="5">
        <v>1403986.2</v>
      </c>
      <c r="O209" t="s">
        <v>42</v>
      </c>
      <c r="P209" t="s">
        <v>43</v>
      </c>
      <c r="Q209" t="s">
        <v>44</v>
      </c>
      <c r="R209" t="s">
        <v>45</v>
      </c>
      <c r="S209" t="s">
        <v>5</v>
      </c>
      <c r="T209" t="s">
        <v>12</v>
      </c>
      <c r="V209" t="s">
        <v>15</v>
      </c>
      <c r="W209" t="s">
        <v>13</v>
      </c>
      <c r="X209" t="s">
        <v>14</v>
      </c>
    </row>
    <row r="210" spans="1:24" x14ac:dyDescent="0.2">
      <c r="A210" t="s">
        <v>1</v>
      </c>
      <c r="B210" t="s">
        <v>11</v>
      </c>
      <c r="C210">
        <v>8224</v>
      </c>
      <c r="D210">
        <v>2</v>
      </c>
      <c r="E210">
        <v>2</v>
      </c>
      <c r="F210">
        <v>2019</v>
      </c>
      <c r="G210" s="7">
        <f t="shared" si="6"/>
        <v>43511</v>
      </c>
      <c r="H210" s="5">
        <v>649.75</v>
      </c>
      <c r="I210" s="5">
        <v>144568.87</v>
      </c>
      <c r="J210" s="5">
        <v>118.952</v>
      </c>
      <c r="K210" s="3">
        <f t="shared" si="7"/>
        <v>0.18276338906474351</v>
      </c>
      <c r="L210" s="3">
        <v>0.29399999999999998</v>
      </c>
      <c r="M210" s="5">
        <v>199.18799999999999</v>
      </c>
      <c r="N210" s="5">
        <v>1301704.905</v>
      </c>
      <c r="O210" t="s">
        <v>42</v>
      </c>
      <c r="P210" t="s">
        <v>43</v>
      </c>
      <c r="Q210" t="s">
        <v>44</v>
      </c>
      <c r="R210" t="s">
        <v>45</v>
      </c>
      <c r="S210" t="s">
        <v>5</v>
      </c>
      <c r="T210" t="s">
        <v>12</v>
      </c>
      <c r="V210" t="s">
        <v>15</v>
      </c>
      <c r="W210" t="s">
        <v>13</v>
      </c>
      <c r="X210" t="s">
        <v>14</v>
      </c>
    </row>
    <row r="211" spans="1:24" x14ac:dyDescent="0.2">
      <c r="A211" t="s">
        <v>1</v>
      </c>
      <c r="B211" t="s">
        <v>11</v>
      </c>
      <c r="C211">
        <v>8224</v>
      </c>
      <c r="D211">
        <v>2</v>
      </c>
      <c r="E211">
        <v>3</v>
      </c>
      <c r="F211">
        <v>2019</v>
      </c>
      <c r="G211" s="7">
        <f t="shared" si="6"/>
        <v>43539</v>
      </c>
      <c r="H211" s="5">
        <v>158.02000000000001</v>
      </c>
      <c r="I211" s="5">
        <v>24988.5</v>
      </c>
      <c r="J211" s="5">
        <v>17.841000000000001</v>
      </c>
      <c r="K211" s="3">
        <f t="shared" si="7"/>
        <v>0.15234934304672187</v>
      </c>
      <c r="L211" s="3">
        <v>0.2306</v>
      </c>
      <c r="M211" s="5">
        <v>31.881</v>
      </c>
      <c r="N211" s="5">
        <v>234211.709</v>
      </c>
      <c r="O211" t="s">
        <v>42</v>
      </c>
      <c r="P211" t="s">
        <v>43</v>
      </c>
      <c r="Q211" t="s">
        <v>44</v>
      </c>
      <c r="R211" t="s">
        <v>45</v>
      </c>
      <c r="S211" t="s">
        <v>5</v>
      </c>
      <c r="T211" t="s">
        <v>12</v>
      </c>
      <c r="V211" t="s">
        <v>15</v>
      </c>
      <c r="W211" t="s">
        <v>13</v>
      </c>
      <c r="X211" t="s">
        <v>14</v>
      </c>
    </row>
    <row r="212" spans="1:24" x14ac:dyDescent="0.2">
      <c r="A212" t="s">
        <v>1</v>
      </c>
      <c r="B212" t="s">
        <v>11</v>
      </c>
      <c r="C212">
        <v>8224</v>
      </c>
      <c r="D212">
        <v>2</v>
      </c>
      <c r="E212">
        <v>4</v>
      </c>
      <c r="F212">
        <v>2019</v>
      </c>
      <c r="G212" s="7">
        <f t="shared" si="6"/>
        <v>43570</v>
      </c>
      <c r="H212" s="5">
        <v>0</v>
      </c>
      <c r="K212" s="3" t="e">
        <f t="shared" si="7"/>
        <v>#N/A</v>
      </c>
      <c r="O212" t="s">
        <v>42</v>
      </c>
      <c r="P212" t="s">
        <v>43</v>
      </c>
      <c r="Q212" t="s">
        <v>44</v>
      </c>
      <c r="R212" t="s">
        <v>45</v>
      </c>
      <c r="S212" t="s">
        <v>5</v>
      </c>
      <c r="T212" t="s">
        <v>12</v>
      </c>
      <c r="V212" t="s">
        <v>15</v>
      </c>
      <c r="W212" t="s">
        <v>13</v>
      </c>
      <c r="X212" t="s">
        <v>14</v>
      </c>
    </row>
    <row r="213" spans="1:24" x14ac:dyDescent="0.2">
      <c r="A213" t="s">
        <v>1</v>
      </c>
      <c r="B213" t="s">
        <v>11</v>
      </c>
      <c r="C213">
        <v>8224</v>
      </c>
      <c r="D213">
        <v>2</v>
      </c>
      <c r="E213">
        <v>5</v>
      </c>
      <c r="F213">
        <v>2019</v>
      </c>
      <c r="G213" s="7">
        <f t="shared" si="6"/>
        <v>43600</v>
      </c>
      <c r="H213" s="5">
        <v>33.380000000000003</v>
      </c>
      <c r="I213" s="5">
        <v>2.25</v>
      </c>
      <c r="J213" s="5">
        <v>8.7999999999999995E-2</v>
      </c>
      <c r="K213" s="3">
        <f t="shared" si="7"/>
        <v>5.1505994302734677E-2</v>
      </c>
      <c r="L213" s="3">
        <v>3.4500000000000003E-2</v>
      </c>
      <c r="M213" s="5">
        <v>7.2999999999999995E-2</v>
      </c>
      <c r="N213" s="5">
        <v>3417.078</v>
      </c>
      <c r="O213" t="s">
        <v>42</v>
      </c>
      <c r="P213" t="s">
        <v>43</v>
      </c>
      <c r="Q213" t="s">
        <v>44</v>
      </c>
      <c r="R213" t="s">
        <v>45</v>
      </c>
      <c r="S213" t="s">
        <v>5</v>
      </c>
      <c r="T213" t="s">
        <v>12</v>
      </c>
      <c r="V213" t="s">
        <v>15</v>
      </c>
      <c r="W213" t="s">
        <v>13</v>
      </c>
      <c r="X213" t="s">
        <v>14</v>
      </c>
    </row>
    <row r="214" spans="1:24" x14ac:dyDescent="0.2">
      <c r="A214" t="s">
        <v>1</v>
      </c>
      <c r="B214" t="s">
        <v>11</v>
      </c>
      <c r="C214">
        <v>8224</v>
      </c>
      <c r="D214">
        <v>2</v>
      </c>
      <c r="E214">
        <v>6</v>
      </c>
      <c r="F214">
        <v>2019</v>
      </c>
      <c r="G214" s="7">
        <f t="shared" si="6"/>
        <v>43631</v>
      </c>
      <c r="H214" s="5">
        <v>323.61</v>
      </c>
      <c r="I214" s="5">
        <v>36713.129999999997</v>
      </c>
      <c r="J214" s="5">
        <v>31.126000000000001</v>
      </c>
      <c r="K214" s="3">
        <f t="shared" si="7"/>
        <v>0.17574663219079287</v>
      </c>
      <c r="L214" s="3">
        <v>0.21129999999999999</v>
      </c>
      <c r="M214" s="5">
        <v>46.823999999999998</v>
      </c>
      <c r="N214" s="5">
        <v>354214.46899999998</v>
      </c>
      <c r="O214" t="s">
        <v>42</v>
      </c>
      <c r="P214" t="s">
        <v>43</v>
      </c>
      <c r="Q214" t="s">
        <v>44</v>
      </c>
      <c r="R214" t="s">
        <v>45</v>
      </c>
      <c r="S214" t="s">
        <v>5</v>
      </c>
      <c r="T214" t="s">
        <v>12</v>
      </c>
      <c r="V214" t="s">
        <v>15</v>
      </c>
      <c r="W214" t="s">
        <v>13</v>
      </c>
      <c r="X214" t="s">
        <v>14</v>
      </c>
    </row>
    <row r="215" spans="1:24" x14ac:dyDescent="0.2">
      <c r="A215" t="s">
        <v>1</v>
      </c>
      <c r="B215" t="s">
        <v>11</v>
      </c>
      <c r="C215">
        <v>8224</v>
      </c>
      <c r="D215">
        <v>2</v>
      </c>
      <c r="E215">
        <v>7</v>
      </c>
      <c r="F215">
        <v>2019</v>
      </c>
      <c r="G215" s="7">
        <f t="shared" si="6"/>
        <v>43661</v>
      </c>
      <c r="H215" s="5">
        <v>470.54</v>
      </c>
      <c r="I215" s="5">
        <v>80351.5</v>
      </c>
      <c r="J215" s="5">
        <v>58.561</v>
      </c>
      <c r="K215" s="3">
        <f t="shared" si="7"/>
        <v>0.15599876209530672</v>
      </c>
      <c r="L215" s="3">
        <v>0.26469999999999999</v>
      </c>
      <c r="M215" s="5">
        <v>113.63800000000001</v>
      </c>
      <c r="N215" s="5">
        <v>750788.00899999996</v>
      </c>
      <c r="O215" t="s">
        <v>42</v>
      </c>
      <c r="P215" t="s">
        <v>43</v>
      </c>
      <c r="Q215" t="s">
        <v>44</v>
      </c>
      <c r="R215" t="s">
        <v>45</v>
      </c>
      <c r="S215" t="s">
        <v>5</v>
      </c>
      <c r="T215" t="s">
        <v>12</v>
      </c>
      <c r="V215" t="s">
        <v>15</v>
      </c>
      <c r="W215" t="s">
        <v>13</v>
      </c>
      <c r="X215" t="s">
        <v>14</v>
      </c>
    </row>
    <row r="216" spans="1:24" x14ac:dyDescent="0.2">
      <c r="A216" t="s">
        <v>1</v>
      </c>
      <c r="B216" t="s">
        <v>11</v>
      </c>
      <c r="C216">
        <v>8224</v>
      </c>
      <c r="D216">
        <v>2</v>
      </c>
      <c r="E216">
        <v>8</v>
      </c>
      <c r="F216">
        <v>2019</v>
      </c>
      <c r="G216" s="7">
        <f t="shared" si="6"/>
        <v>43692</v>
      </c>
      <c r="H216" s="5">
        <v>491.53</v>
      </c>
      <c r="I216" s="5">
        <v>80416.570000000007</v>
      </c>
      <c r="J216" s="5">
        <v>62.652000000000001</v>
      </c>
      <c r="K216" s="3">
        <f t="shared" si="7"/>
        <v>0.16417660632568437</v>
      </c>
      <c r="L216" s="3">
        <v>0.32419999999999999</v>
      </c>
      <c r="M216" s="5">
        <v>136.17500000000001</v>
      </c>
      <c r="N216" s="5">
        <v>763226.88600000006</v>
      </c>
      <c r="O216" t="s">
        <v>42</v>
      </c>
      <c r="P216" t="s">
        <v>43</v>
      </c>
      <c r="Q216" t="s">
        <v>44</v>
      </c>
      <c r="R216" t="s">
        <v>45</v>
      </c>
      <c r="S216" t="s">
        <v>5</v>
      </c>
      <c r="T216" t="s">
        <v>12</v>
      </c>
      <c r="V216" t="s">
        <v>15</v>
      </c>
      <c r="W216" t="s">
        <v>13</v>
      </c>
      <c r="X216" t="s">
        <v>14</v>
      </c>
    </row>
    <row r="217" spans="1:24" x14ac:dyDescent="0.2">
      <c r="A217" t="s">
        <v>1</v>
      </c>
      <c r="B217" t="s">
        <v>11</v>
      </c>
      <c r="C217">
        <v>8224</v>
      </c>
      <c r="D217">
        <v>2</v>
      </c>
      <c r="E217">
        <v>9</v>
      </c>
      <c r="F217">
        <v>2019</v>
      </c>
      <c r="G217" s="7">
        <f t="shared" si="6"/>
        <v>43723</v>
      </c>
      <c r="H217" s="5">
        <v>514.63</v>
      </c>
      <c r="I217" s="5">
        <v>79734</v>
      </c>
      <c r="J217" s="5">
        <v>51.911000000000001</v>
      </c>
      <c r="K217" s="3">
        <f t="shared" si="7"/>
        <v>0.13763374240293147</v>
      </c>
      <c r="L217" s="3">
        <v>0.3276</v>
      </c>
      <c r="M217" s="5">
        <v>134.81800000000001</v>
      </c>
      <c r="N217" s="5">
        <v>754335.37</v>
      </c>
      <c r="O217" t="s">
        <v>42</v>
      </c>
      <c r="P217" t="s">
        <v>43</v>
      </c>
      <c r="Q217" t="s">
        <v>44</v>
      </c>
      <c r="R217" t="s">
        <v>45</v>
      </c>
      <c r="S217" t="s">
        <v>5</v>
      </c>
      <c r="T217" t="s">
        <v>12</v>
      </c>
      <c r="V217" t="s">
        <v>15</v>
      </c>
      <c r="W217" t="s">
        <v>13</v>
      </c>
      <c r="X217" t="s">
        <v>14</v>
      </c>
    </row>
    <row r="218" spans="1:24" x14ac:dyDescent="0.2">
      <c r="A218" t="s">
        <v>1</v>
      </c>
      <c r="B218" t="s">
        <v>11</v>
      </c>
      <c r="C218">
        <v>8224</v>
      </c>
      <c r="D218">
        <v>2</v>
      </c>
      <c r="E218">
        <v>10</v>
      </c>
      <c r="F218">
        <v>2019</v>
      </c>
      <c r="G218" s="7">
        <f t="shared" si="6"/>
        <v>43753</v>
      </c>
      <c r="H218" s="5">
        <v>744</v>
      </c>
      <c r="I218" s="5">
        <v>100690</v>
      </c>
      <c r="J218" s="5">
        <v>78.353999999999999</v>
      </c>
      <c r="K218" s="3">
        <f t="shared" si="7"/>
        <v>0.16379056614501633</v>
      </c>
      <c r="L218" s="3">
        <v>0.32619999999999999</v>
      </c>
      <c r="M218" s="5">
        <v>157.13200000000001</v>
      </c>
      <c r="N218" s="5">
        <v>956758.4</v>
      </c>
      <c r="O218" t="s">
        <v>42</v>
      </c>
      <c r="P218" t="s">
        <v>43</v>
      </c>
      <c r="Q218" t="s">
        <v>44</v>
      </c>
      <c r="R218" t="s">
        <v>45</v>
      </c>
      <c r="S218" t="s">
        <v>5</v>
      </c>
      <c r="T218" t="s">
        <v>12</v>
      </c>
      <c r="V218" t="s">
        <v>15</v>
      </c>
      <c r="W218" t="s">
        <v>13</v>
      </c>
      <c r="X218" t="s">
        <v>14</v>
      </c>
    </row>
    <row r="219" spans="1:24" x14ac:dyDescent="0.2">
      <c r="A219" t="s">
        <v>1</v>
      </c>
      <c r="B219" t="s">
        <v>11</v>
      </c>
      <c r="C219">
        <v>8224</v>
      </c>
      <c r="D219">
        <v>2</v>
      </c>
      <c r="E219">
        <v>11</v>
      </c>
      <c r="F219">
        <v>2019</v>
      </c>
      <c r="G219" s="7">
        <f t="shared" si="6"/>
        <v>43784</v>
      </c>
      <c r="H219" s="5">
        <v>70.45</v>
      </c>
      <c r="I219" s="5">
        <v>8141.45</v>
      </c>
      <c r="J219" s="5">
        <v>7.04</v>
      </c>
      <c r="K219" s="3">
        <f t="shared" si="7"/>
        <v>0.17442220939795042</v>
      </c>
      <c r="L219" s="3">
        <v>0.27439999999999998</v>
      </c>
      <c r="M219" s="5">
        <v>11.047000000000001</v>
      </c>
      <c r="N219" s="5">
        <v>80723.664999999994</v>
      </c>
      <c r="O219" t="s">
        <v>42</v>
      </c>
      <c r="P219" t="s">
        <v>43</v>
      </c>
      <c r="Q219" t="s">
        <v>44</v>
      </c>
      <c r="R219" t="s">
        <v>45</v>
      </c>
      <c r="S219" t="s">
        <v>5</v>
      </c>
      <c r="T219" t="s">
        <v>12</v>
      </c>
      <c r="V219" t="s">
        <v>15</v>
      </c>
      <c r="W219" t="s">
        <v>13</v>
      </c>
      <c r="X219" t="s">
        <v>14</v>
      </c>
    </row>
    <row r="220" spans="1:24" x14ac:dyDescent="0.2">
      <c r="A220" t="s">
        <v>1</v>
      </c>
      <c r="B220" t="s">
        <v>11</v>
      </c>
      <c r="C220">
        <v>8224</v>
      </c>
      <c r="D220">
        <v>2</v>
      </c>
      <c r="E220">
        <v>12</v>
      </c>
      <c r="F220">
        <v>2019</v>
      </c>
      <c r="G220" s="7">
        <f t="shared" si="6"/>
        <v>43814</v>
      </c>
      <c r="H220" s="5">
        <v>0</v>
      </c>
      <c r="K220" s="3" t="e">
        <f t="shared" si="7"/>
        <v>#N/A</v>
      </c>
      <c r="O220" t="s">
        <v>42</v>
      </c>
      <c r="P220" t="s">
        <v>43</v>
      </c>
      <c r="Q220" t="s">
        <v>44</v>
      </c>
      <c r="R220" t="s">
        <v>45</v>
      </c>
      <c r="S220" t="s">
        <v>5</v>
      </c>
      <c r="T220" t="s">
        <v>12</v>
      </c>
      <c r="V220" t="s">
        <v>15</v>
      </c>
      <c r="W220" t="s">
        <v>13</v>
      </c>
      <c r="X220" t="s">
        <v>14</v>
      </c>
    </row>
    <row r="221" spans="1:24" x14ac:dyDescent="0.2">
      <c r="A221" t="s">
        <v>1</v>
      </c>
      <c r="B221" t="s">
        <v>11</v>
      </c>
      <c r="C221">
        <v>8224</v>
      </c>
      <c r="D221">
        <v>2</v>
      </c>
      <c r="E221">
        <v>1</v>
      </c>
      <c r="F221">
        <v>2020</v>
      </c>
      <c r="G221" s="7">
        <f t="shared" si="6"/>
        <v>43845</v>
      </c>
      <c r="H221" s="5">
        <v>430.23</v>
      </c>
      <c r="I221" s="5">
        <v>52436.9</v>
      </c>
      <c r="J221" s="5">
        <v>45.616999999999997</v>
      </c>
      <c r="K221" s="3">
        <f t="shared" si="7"/>
        <v>0.17715665774075487</v>
      </c>
      <c r="L221" s="3">
        <v>0.27460000000000001</v>
      </c>
      <c r="M221" s="5">
        <v>79.917000000000002</v>
      </c>
      <c r="N221" s="5">
        <v>514990.52399999998</v>
      </c>
      <c r="O221" t="s">
        <v>42</v>
      </c>
      <c r="P221" t="s">
        <v>43</v>
      </c>
      <c r="Q221" t="s">
        <v>44</v>
      </c>
      <c r="R221" t="s">
        <v>45</v>
      </c>
      <c r="S221" t="s">
        <v>5</v>
      </c>
      <c r="T221" t="s">
        <v>12</v>
      </c>
      <c r="V221" t="s">
        <v>15</v>
      </c>
      <c r="W221" t="s">
        <v>13</v>
      </c>
      <c r="X221" t="s">
        <v>14</v>
      </c>
    </row>
    <row r="222" spans="1:24" x14ac:dyDescent="0.2">
      <c r="A222" t="s">
        <v>1</v>
      </c>
      <c r="B222" t="s">
        <v>11</v>
      </c>
      <c r="C222">
        <v>8224</v>
      </c>
      <c r="D222">
        <v>2</v>
      </c>
      <c r="E222">
        <v>2</v>
      </c>
      <c r="F222">
        <v>2020</v>
      </c>
      <c r="G222" s="7">
        <f t="shared" si="6"/>
        <v>43876</v>
      </c>
      <c r="H222" s="5">
        <v>0</v>
      </c>
      <c r="K222" s="3" t="e">
        <f t="shared" si="7"/>
        <v>#N/A</v>
      </c>
      <c r="O222" t="s">
        <v>42</v>
      </c>
      <c r="P222" t="s">
        <v>43</v>
      </c>
      <c r="Q222" t="s">
        <v>44</v>
      </c>
      <c r="R222" t="s">
        <v>45</v>
      </c>
      <c r="S222" t="s">
        <v>5</v>
      </c>
      <c r="T222" t="s">
        <v>12</v>
      </c>
      <c r="V222" t="s">
        <v>15</v>
      </c>
      <c r="W222" t="s">
        <v>13</v>
      </c>
      <c r="X222" t="s">
        <v>14</v>
      </c>
    </row>
    <row r="223" spans="1:24" x14ac:dyDescent="0.2">
      <c r="A223" t="s">
        <v>1</v>
      </c>
      <c r="B223" t="s">
        <v>11</v>
      </c>
      <c r="C223">
        <v>8224</v>
      </c>
      <c r="D223">
        <v>2</v>
      </c>
      <c r="E223">
        <v>3</v>
      </c>
      <c r="F223">
        <v>2020</v>
      </c>
      <c r="G223" s="7">
        <f t="shared" si="6"/>
        <v>43905</v>
      </c>
      <c r="H223" s="5">
        <v>263.8</v>
      </c>
      <c r="I223" s="5">
        <v>24261.15</v>
      </c>
      <c r="J223" s="5">
        <v>17.556999999999999</v>
      </c>
      <c r="K223" s="3">
        <f t="shared" si="7"/>
        <v>0.14277871790054245</v>
      </c>
      <c r="L223" s="3">
        <v>0.21779999999999999</v>
      </c>
      <c r="M223" s="5">
        <v>32.628</v>
      </c>
      <c r="N223" s="5">
        <v>245933.011</v>
      </c>
      <c r="O223" t="s">
        <v>42</v>
      </c>
      <c r="P223" t="s">
        <v>43</v>
      </c>
      <c r="Q223" t="s">
        <v>44</v>
      </c>
      <c r="R223" t="s">
        <v>45</v>
      </c>
      <c r="S223" t="s">
        <v>5</v>
      </c>
      <c r="T223" t="s">
        <v>12</v>
      </c>
      <c r="V223" t="s">
        <v>15</v>
      </c>
      <c r="W223" t="s">
        <v>13</v>
      </c>
      <c r="X223" t="s">
        <v>14</v>
      </c>
    </row>
    <row r="224" spans="1:24" x14ac:dyDescent="0.2">
      <c r="A224" t="s">
        <v>1</v>
      </c>
      <c r="B224" t="s">
        <v>11</v>
      </c>
      <c r="C224">
        <v>8224</v>
      </c>
      <c r="D224">
        <v>2</v>
      </c>
      <c r="E224">
        <v>4</v>
      </c>
      <c r="F224">
        <v>2020</v>
      </c>
      <c r="G224" s="7">
        <f t="shared" si="6"/>
        <v>43936</v>
      </c>
      <c r="H224" s="5">
        <v>7.13</v>
      </c>
      <c r="I224" s="5">
        <v>802.21</v>
      </c>
      <c r="J224" s="5">
        <v>0.108</v>
      </c>
      <c r="K224" s="3">
        <f t="shared" si="7"/>
        <v>2.7129628757406484E-2</v>
      </c>
      <c r="L224" s="3">
        <v>0.2424</v>
      </c>
      <c r="M224" s="5">
        <v>0.98499999999999999</v>
      </c>
      <c r="N224" s="5">
        <v>7961.7749999999996</v>
      </c>
      <c r="O224" t="s">
        <v>42</v>
      </c>
      <c r="P224" t="s">
        <v>43</v>
      </c>
      <c r="Q224" t="s">
        <v>44</v>
      </c>
      <c r="R224" t="s">
        <v>45</v>
      </c>
      <c r="S224" t="s">
        <v>5</v>
      </c>
      <c r="T224" t="s">
        <v>12</v>
      </c>
      <c r="V224" t="s">
        <v>15</v>
      </c>
      <c r="W224" t="s">
        <v>13</v>
      </c>
      <c r="X224" t="s">
        <v>14</v>
      </c>
    </row>
    <row r="225" spans="1:24" x14ac:dyDescent="0.2">
      <c r="A225" t="s">
        <v>1</v>
      </c>
      <c r="B225" t="s">
        <v>11</v>
      </c>
      <c r="C225">
        <v>8224</v>
      </c>
      <c r="D225">
        <v>2</v>
      </c>
      <c r="E225">
        <v>5</v>
      </c>
      <c r="F225">
        <v>2020</v>
      </c>
      <c r="G225" s="7">
        <f t="shared" si="6"/>
        <v>43966</v>
      </c>
      <c r="H225" s="5">
        <v>206.68</v>
      </c>
      <c r="I225" s="5">
        <v>27538.38</v>
      </c>
      <c r="J225" s="5">
        <v>20.597999999999999</v>
      </c>
      <c r="K225" s="3">
        <f t="shared" si="7"/>
        <v>0.1553609694234859</v>
      </c>
      <c r="L225" s="3">
        <v>0.31009999999999999</v>
      </c>
      <c r="M225" s="5">
        <v>46.276000000000003</v>
      </c>
      <c r="N225" s="5">
        <v>265163.12400000001</v>
      </c>
      <c r="O225" t="s">
        <v>42</v>
      </c>
      <c r="P225" t="s">
        <v>43</v>
      </c>
      <c r="Q225" t="s">
        <v>44</v>
      </c>
      <c r="R225" t="s">
        <v>45</v>
      </c>
      <c r="S225" t="s">
        <v>5</v>
      </c>
      <c r="T225" t="s">
        <v>12</v>
      </c>
      <c r="V225" t="s">
        <v>15</v>
      </c>
      <c r="W225" t="s">
        <v>13</v>
      </c>
      <c r="X225" t="s">
        <v>14</v>
      </c>
    </row>
    <row r="226" spans="1:24" x14ac:dyDescent="0.2">
      <c r="A226" t="s">
        <v>1</v>
      </c>
      <c r="B226" t="s">
        <v>11</v>
      </c>
      <c r="C226">
        <v>8224</v>
      </c>
      <c r="D226">
        <v>2</v>
      </c>
      <c r="E226">
        <v>6</v>
      </c>
      <c r="F226">
        <v>2020</v>
      </c>
      <c r="G226" s="7">
        <f t="shared" si="6"/>
        <v>43997</v>
      </c>
      <c r="H226" s="5">
        <v>720</v>
      </c>
      <c r="I226" s="5">
        <v>100744</v>
      </c>
      <c r="J226" s="5">
        <v>66.765000000000001</v>
      </c>
      <c r="K226" s="3">
        <f t="shared" si="7"/>
        <v>0.13770363183660944</v>
      </c>
      <c r="L226" s="3">
        <v>0.31840000000000002</v>
      </c>
      <c r="M226" s="5">
        <v>154.72399999999999</v>
      </c>
      <c r="N226" s="5">
        <v>969691.2</v>
      </c>
      <c r="O226" t="s">
        <v>42</v>
      </c>
      <c r="P226" t="s">
        <v>43</v>
      </c>
      <c r="Q226" t="s">
        <v>44</v>
      </c>
      <c r="R226" t="s">
        <v>45</v>
      </c>
      <c r="S226" t="s">
        <v>5</v>
      </c>
      <c r="T226" t="s">
        <v>12</v>
      </c>
      <c r="V226" t="s">
        <v>15</v>
      </c>
      <c r="W226" t="s">
        <v>13</v>
      </c>
      <c r="X226" t="s">
        <v>14</v>
      </c>
    </row>
    <row r="227" spans="1:24" x14ac:dyDescent="0.2">
      <c r="A227" t="s">
        <v>1</v>
      </c>
      <c r="B227" t="s">
        <v>11</v>
      </c>
      <c r="C227">
        <v>8224</v>
      </c>
      <c r="D227">
        <v>2</v>
      </c>
      <c r="E227">
        <v>7</v>
      </c>
      <c r="F227">
        <v>2020</v>
      </c>
      <c r="G227" s="7">
        <f t="shared" si="6"/>
        <v>44027</v>
      </c>
      <c r="H227" s="5">
        <v>741.3</v>
      </c>
      <c r="I227" s="5">
        <v>113586.94</v>
      </c>
      <c r="J227" s="5">
        <v>69.266000000000005</v>
      </c>
      <c r="K227" s="3">
        <f t="shared" si="7"/>
        <v>0.128159906498961</v>
      </c>
      <c r="L227" s="3">
        <v>0.2959</v>
      </c>
      <c r="M227" s="5">
        <v>163.238</v>
      </c>
      <c r="N227" s="5">
        <v>1080930.8759999999</v>
      </c>
      <c r="O227" t="s">
        <v>42</v>
      </c>
      <c r="P227" t="s">
        <v>43</v>
      </c>
      <c r="Q227" t="s">
        <v>44</v>
      </c>
      <c r="R227" t="s">
        <v>45</v>
      </c>
      <c r="S227" t="s">
        <v>5</v>
      </c>
      <c r="T227" t="s">
        <v>12</v>
      </c>
      <c r="V227" t="s">
        <v>15</v>
      </c>
      <c r="W227" t="s">
        <v>13</v>
      </c>
      <c r="X227" t="s">
        <v>14</v>
      </c>
    </row>
    <row r="228" spans="1:24" x14ac:dyDescent="0.2">
      <c r="A228" t="s">
        <v>1</v>
      </c>
      <c r="B228" t="s">
        <v>11</v>
      </c>
      <c r="C228">
        <v>8224</v>
      </c>
      <c r="D228">
        <v>2</v>
      </c>
      <c r="E228">
        <v>8</v>
      </c>
      <c r="F228">
        <v>2020</v>
      </c>
      <c r="G228" s="7">
        <f t="shared" si="6"/>
        <v>44058</v>
      </c>
      <c r="H228" s="5">
        <v>730.71</v>
      </c>
      <c r="I228" s="5">
        <v>137359.99</v>
      </c>
      <c r="J228" s="5">
        <v>104.786</v>
      </c>
      <c r="K228" s="3">
        <f t="shared" si="7"/>
        <v>0.16190777576509155</v>
      </c>
      <c r="L228" s="3">
        <v>0.31</v>
      </c>
      <c r="M228" s="5">
        <v>205.54400000000001</v>
      </c>
      <c r="N228" s="5">
        <v>1294391.199</v>
      </c>
      <c r="O228" t="s">
        <v>42</v>
      </c>
      <c r="P228" t="s">
        <v>43</v>
      </c>
      <c r="Q228" t="s">
        <v>44</v>
      </c>
      <c r="R228" t="s">
        <v>45</v>
      </c>
      <c r="S228" t="s">
        <v>5</v>
      </c>
      <c r="T228" t="s">
        <v>12</v>
      </c>
      <c r="V228" t="s">
        <v>15</v>
      </c>
      <c r="W228" t="s">
        <v>13</v>
      </c>
      <c r="X228" t="s">
        <v>14</v>
      </c>
    </row>
    <row r="229" spans="1:24" x14ac:dyDescent="0.2">
      <c r="A229" t="s">
        <v>1</v>
      </c>
      <c r="B229" t="s">
        <v>11</v>
      </c>
      <c r="C229">
        <v>8224</v>
      </c>
      <c r="D229">
        <v>2</v>
      </c>
      <c r="E229">
        <v>9</v>
      </c>
      <c r="F229">
        <v>2020</v>
      </c>
      <c r="G229" s="7">
        <f t="shared" si="6"/>
        <v>44089</v>
      </c>
      <c r="H229" s="5">
        <v>716.38</v>
      </c>
      <c r="I229" s="5">
        <v>105221.44</v>
      </c>
      <c r="J229" s="5">
        <v>71.617999999999995</v>
      </c>
      <c r="K229" s="3">
        <f t="shared" si="7"/>
        <v>0.14078341272996492</v>
      </c>
      <c r="L229" s="3">
        <v>0.29239999999999999</v>
      </c>
      <c r="M229" s="5">
        <v>150.33099999999999</v>
      </c>
      <c r="N229" s="5">
        <v>1017420.996</v>
      </c>
      <c r="O229" t="s">
        <v>42</v>
      </c>
      <c r="P229" t="s">
        <v>43</v>
      </c>
      <c r="Q229" t="s">
        <v>44</v>
      </c>
      <c r="R229" t="s">
        <v>45</v>
      </c>
      <c r="S229" t="s">
        <v>5</v>
      </c>
      <c r="T229" t="s">
        <v>12</v>
      </c>
      <c r="V229" t="s">
        <v>15</v>
      </c>
      <c r="W229" t="s">
        <v>13</v>
      </c>
      <c r="X229" t="s">
        <v>14</v>
      </c>
    </row>
    <row r="230" spans="1:24" x14ac:dyDescent="0.2">
      <c r="A230" t="s">
        <v>1</v>
      </c>
      <c r="B230" t="s">
        <v>11</v>
      </c>
      <c r="C230">
        <v>8224</v>
      </c>
      <c r="D230">
        <v>2</v>
      </c>
      <c r="E230">
        <v>10</v>
      </c>
      <c r="F230">
        <v>2020</v>
      </c>
      <c r="G230" s="7">
        <f t="shared" si="6"/>
        <v>44119</v>
      </c>
      <c r="H230" s="5">
        <v>525.23</v>
      </c>
      <c r="I230" s="5">
        <v>80629.8</v>
      </c>
      <c r="J230" s="5">
        <v>64.369</v>
      </c>
      <c r="K230" s="3">
        <f t="shared" si="7"/>
        <v>0.16687283356026222</v>
      </c>
      <c r="L230" s="3">
        <v>0.34599999999999997</v>
      </c>
      <c r="M230" s="5">
        <v>133.26499999999999</v>
      </c>
      <c r="N230" s="5">
        <v>771473.68599999999</v>
      </c>
      <c r="O230" t="s">
        <v>42</v>
      </c>
      <c r="P230" t="s">
        <v>43</v>
      </c>
      <c r="Q230" t="s">
        <v>44</v>
      </c>
      <c r="R230" t="s">
        <v>45</v>
      </c>
      <c r="S230" t="s">
        <v>5</v>
      </c>
      <c r="T230" t="s">
        <v>12</v>
      </c>
      <c r="V230" t="s">
        <v>15</v>
      </c>
      <c r="W230" t="s">
        <v>13</v>
      </c>
      <c r="X230" t="s">
        <v>14</v>
      </c>
    </row>
    <row r="231" spans="1:24" x14ac:dyDescent="0.2">
      <c r="A231" t="s">
        <v>1</v>
      </c>
      <c r="B231" t="s">
        <v>11</v>
      </c>
      <c r="C231">
        <v>8224</v>
      </c>
      <c r="D231">
        <v>2</v>
      </c>
      <c r="E231">
        <v>11</v>
      </c>
      <c r="F231">
        <v>2020</v>
      </c>
      <c r="G231" s="7">
        <f t="shared" si="6"/>
        <v>44150</v>
      </c>
      <c r="H231" s="5">
        <v>0</v>
      </c>
      <c r="K231" s="3" t="e">
        <f t="shared" si="7"/>
        <v>#N/A</v>
      </c>
      <c r="O231" t="s">
        <v>42</v>
      </c>
      <c r="P231" t="s">
        <v>43</v>
      </c>
      <c r="Q231" t="s">
        <v>44</v>
      </c>
      <c r="R231" t="s">
        <v>45</v>
      </c>
      <c r="S231" t="s">
        <v>5</v>
      </c>
      <c r="T231" t="s">
        <v>12</v>
      </c>
      <c r="V231" t="s">
        <v>15</v>
      </c>
      <c r="W231" t="s">
        <v>13</v>
      </c>
      <c r="X231" t="s">
        <v>14</v>
      </c>
    </row>
    <row r="232" spans="1:24" x14ac:dyDescent="0.2">
      <c r="A232" t="s">
        <v>1</v>
      </c>
      <c r="B232" t="s">
        <v>11</v>
      </c>
      <c r="C232">
        <v>8224</v>
      </c>
      <c r="D232">
        <v>2</v>
      </c>
      <c r="E232">
        <v>12</v>
      </c>
      <c r="F232">
        <v>2020</v>
      </c>
      <c r="G232" s="7">
        <f t="shared" si="6"/>
        <v>44180</v>
      </c>
      <c r="H232" s="5">
        <v>0</v>
      </c>
      <c r="K232" s="3" t="e">
        <f t="shared" si="7"/>
        <v>#N/A</v>
      </c>
      <c r="O232" t="s">
        <v>42</v>
      </c>
      <c r="P232" t="s">
        <v>43</v>
      </c>
      <c r="Q232" t="s">
        <v>44</v>
      </c>
      <c r="R232" t="s">
        <v>45</v>
      </c>
      <c r="S232" t="s">
        <v>5</v>
      </c>
      <c r="T232" t="s">
        <v>12</v>
      </c>
      <c r="V232" t="s">
        <v>15</v>
      </c>
      <c r="W232" t="s">
        <v>13</v>
      </c>
      <c r="X232" t="s">
        <v>14</v>
      </c>
    </row>
    <row r="233" spans="1:24" x14ac:dyDescent="0.2">
      <c r="A233" t="s">
        <v>1</v>
      </c>
      <c r="B233" t="s">
        <v>11</v>
      </c>
      <c r="C233">
        <v>8224</v>
      </c>
      <c r="D233">
        <v>2</v>
      </c>
      <c r="E233">
        <v>1</v>
      </c>
      <c r="F233">
        <v>2021</v>
      </c>
      <c r="G233" s="7">
        <f t="shared" si="6"/>
        <v>44211</v>
      </c>
      <c r="H233" s="5">
        <v>0</v>
      </c>
      <c r="K233" s="3" t="e">
        <f t="shared" si="7"/>
        <v>#N/A</v>
      </c>
      <c r="O233" t="s">
        <v>42</v>
      </c>
      <c r="P233" t="s">
        <v>43</v>
      </c>
      <c r="Q233" t="s">
        <v>44</v>
      </c>
      <c r="R233" t="s">
        <v>45</v>
      </c>
      <c r="S233" t="s">
        <v>5</v>
      </c>
      <c r="T233" t="s">
        <v>12</v>
      </c>
      <c r="V233" t="s">
        <v>15</v>
      </c>
      <c r="W233" t="s">
        <v>13</v>
      </c>
      <c r="X233" t="s">
        <v>14</v>
      </c>
    </row>
    <row r="234" spans="1:24" x14ac:dyDescent="0.2">
      <c r="A234" t="s">
        <v>1</v>
      </c>
      <c r="B234" t="s">
        <v>11</v>
      </c>
      <c r="C234">
        <v>8224</v>
      </c>
      <c r="D234">
        <v>2</v>
      </c>
      <c r="E234">
        <v>2</v>
      </c>
      <c r="F234">
        <v>2021</v>
      </c>
      <c r="G234" s="7">
        <f t="shared" si="6"/>
        <v>44242</v>
      </c>
      <c r="H234" s="5">
        <v>0</v>
      </c>
      <c r="K234" s="3" t="e">
        <f t="shared" si="7"/>
        <v>#N/A</v>
      </c>
      <c r="O234" t="s">
        <v>42</v>
      </c>
      <c r="P234" t="s">
        <v>43</v>
      </c>
      <c r="Q234" t="s">
        <v>44</v>
      </c>
      <c r="R234" t="s">
        <v>45</v>
      </c>
      <c r="S234" t="s">
        <v>5</v>
      </c>
      <c r="T234" t="s">
        <v>12</v>
      </c>
      <c r="V234" t="s">
        <v>15</v>
      </c>
      <c r="W234" t="s">
        <v>13</v>
      </c>
      <c r="X234" t="s">
        <v>14</v>
      </c>
    </row>
    <row r="235" spans="1:24" x14ac:dyDescent="0.2">
      <c r="A235" t="s">
        <v>1</v>
      </c>
      <c r="B235" t="s">
        <v>11</v>
      </c>
      <c r="C235">
        <v>8224</v>
      </c>
      <c r="D235">
        <v>2</v>
      </c>
      <c r="E235">
        <v>3</v>
      </c>
      <c r="F235">
        <v>2021</v>
      </c>
      <c r="G235" s="7">
        <f t="shared" si="6"/>
        <v>44270</v>
      </c>
      <c r="H235" s="5">
        <v>348.85</v>
      </c>
      <c r="I235" s="5">
        <v>35850.15</v>
      </c>
      <c r="J235" s="5">
        <v>29.448</v>
      </c>
      <c r="K235" s="3">
        <f t="shared" si="7"/>
        <v>0.15975840024877783</v>
      </c>
      <c r="L235" s="3">
        <v>0.23669999999999999</v>
      </c>
      <c r="M235" s="5">
        <v>49.343000000000004</v>
      </c>
      <c r="N235" s="5">
        <v>368656.67099999997</v>
      </c>
      <c r="O235" t="s">
        <v>42</v>
      </c>
      <c r="P235" t="s">
        <v>43</v>
      </c>
      <c r="Q235" t="s">
        <v>44</v>
      </c>
      <c r="R235" t="s">
        <v>45</v>
      </c>
      <c r="S235" t="s">
        <v>5</v>
      </c>
      <c r="T235" t="s">
        <v>12</v>
      </c>
      <c r="V235" t="s">
        <v>15</v>
      </c>
      <c r="W235" t="s">
        <v>13</v>
      </c>
      <c r="X235" t="s">
        <v>14</v>
      </c>
    </row>
    <row r="236" spans="1:24" x14ac:dyDescent="0.2">
      <c r="A236" t="s">
        <v>1</v>
      </c>
      <c r="B236" t="s">
        <v>11</v>
      </c>
      <c r="C236">
        <v>8224</v>
      </c>
      <c r="D236">
        <v>2</v>
      </c>
      <c r="E236">
        <v>4</v>
      </c>
      <c r="F236">
        <v>2021</v>
      </c>
      <c r="G236" s="7">
        <f t="shared" si="6"/>
        <v>44301</v>
      </c>
      <c r="H236" s="5">
        <v>720</v>
      </c>
      <c r="I236" s="5">
        <v>96621</v>
      </c>
      <c r="J236" s="5">
        <v>67.012</v>
      </c>
      <c r="K236" s="3">
        <f t="shared" si="7"/>
        <v>0.14060942852397765</v>
      </c>
      <c r="L236" s="3">
        <v>0.24199999999999999</v>
      </c>
      <c r="M236" s="5">
        <v>116.05800000000001</v>
      </c>
      <c r="N236" s="5">
        <v>953165.1</v>
      </c>
      <c r="O236" t="s">
        <v>42</v>
      </c>
      <c r="P236" t="s">
        <v>43</v>
      </c>
      <c r="Q236" t="s">
        <v>44</v>
      </c>
      <c r="R236" t="s">
        <v>45</v>
      </c>
      <c r="S236" t="s">
        <v>5</v>
      </c>
      <c r="T236" t="s">
        <v>12</v>
      </c>
      <c r="V236" t="s">
        <v>15</v>
      </c>
      <c r="W236" t="s">
        <v>13</v>
      </c>
      <c r="X236" t="s">
        <v>14</v>
      </c>
    </row>
    <row r="237" spans="1:24" x14ac:dyDescent="0.2">
      <c r="A237" t="s">
        <v>1</v>
      </c>
      <c r="B237" t="s">
        <v>11</v>
      </c>
      <c r="C237">
        <v>8224</v>
      </c>
      <c r="D237">
        <v>2</v>
      </c>
      <c r="E237">
        <v>5</v>
      </c>
      <c r="F237">
        <v>2021</v>
      </c>
      <c r="G237" s="7">
        <f t="shared" si="6"/>
        <v>44331</v>
      </c>
      <c r="H237" s="5">
        <v>736.78</v>
      </c>
      <c r="I237" s="5">
        <v>114547.52</v>
      </c>
      <c r="J237" s="5">
        <v>57.667999999999999</v>
      </c>
      <c r="K237" s="3">
        <f t="shared" si="7"/>
        <v>0.10429752934565749</v>
      </c>
      <c r="L237" s="3">
        <v>0.26919999999999999</v>
      </c>
      <c r="M237" s="5">
        <v>152.16300000000001</v>
      </c>
      <c r="N237" s="5">
        <v>1105836.358</v>
      </c>
      <c r="O237" t="s">
        <v>42</v>
      </c>
      <c r="P237" t="s">
        <v>43</v>
      </c>
      <c r="Q237" t="s">
        <v>44</v>
      </c>
      <c r="R237" t="s">
        <v>45</v>
      </c>
      <c r="S237" t="s">
        <v>5</v>
      </c>
      <c r="T237" t="s">
        <v>12</v>
      </c>
      <c r="V237" t="s">
        <v>15</v>
      </c>
      <c r="W237" t="s">
        <v>13</v>
      </c>
      <c r="X237" t="s">
        <v>14</v>
      </c>
    </row>
    <row r="238" spans="1:24" x14ac:dyDescent="0.2">
      <c r="A238" t="s">
        <v>1</v>
      </c>
      <c r="B238" t="s">
        <v>11</v>
      </c>
      <c r="C238">
        <v>8224</v>
      </c>
      <c r="D238">
        <v>2</v>
      </c>
      <c r="E238">
        <v>6</v>
      </c>
      <c r="F238">
        <v>2021</v>
      </c>
      <c r="G238" s="7">
        <f t="shared" si="6"/>
        <v>44362</v>
      </c>
      <c r="H238" s="5">
        <v>600.51</v>
      </c>
      <c r="I238" s="5">
        <v>107533.51</v>
      </c>
      <c r="J238" s="5">
        <v>71.471000000000004</v>
      </c>
      <c r="K238" s="3">
        <f t="shared" si="7"/>
        <v>0.13846023171304569</v>
      </c>
      <c r="L238" s="3">
        <v>0.25019999999999998</v>
      </c>
      <c r="M238" s="5">
        <v>143.392</v>
      </c>
      <c r="N238" s="5">
        <v>1032368.632</v>
      </c>
      <c r="O238" t="s">
        <v>42</v>
      </c>
      <c r="P238" t="s">
        <v>43</v>
      </c>
      <c r="Q238" t="s">
        <v>44</v>
      </c>
      <c r="R238" t="s">
        <v>45</v>
      </c>
      <c r="S238" t="s">
        <v>5</v>
      </c>
      <c r="T238" t="s">
        <v>12</v>
      </c>
      <c r="V238" t="s">
        <v>15</v>
      </c>
      <c r="W238" t="s">
        <v>13</v>
      </c>
      <c r="X238" t="s">
        <v>14</v>
      </c>
    </row>
    <row r="239" spans="1:24" x14ac:dyDescent="0.2">
      <c r="A239" t="s">
        <v>1</v>
      </c>
      <c r="B239" t="s">
        <v>11</v>
      </c>
      <c r="C239">
        <v>8224</v>
      </c>
      <c r="D239">
        <v>2</v>
      </c>
      <c r="E239">
        <v>7</v>
      </c>
      <c r="F239">
        <v>2021</v>
      </c>
      <c r="G239" s="7">
        <f t="shared" si="6"/>
        <v>44392</v>
      </c>
      <c r="H239" s="5">
        <v>597.74</v>
      </c>
      <c r="I239" s="5">
        <v>122673.12</v>
      </c>
      <c r="J239" s="5">
        <v>87.085999999999999</v>
      </c>
      <c r="K239" s="3">
        <f t="shared" si="7"/>
        <v>0.14908688353993077</v>
      </c>
      <c r="L239" s="3">
        <v>0.28050000000000003</v>
      </c>
      <c r="M239" s="5">
        <v>167.7</v>
      </c>
      <c r="N239" s="5">
        <v>1168258.3729999999</v>
      </c>
      <c r="O239" t="s">
        <v>42</v>
      </c>
      <c r="P239" t="s">
        <v>43</v>
      </c>
      <c r="Q239" t="s">
        <v>44</v>
      </c>
      <c r="R239" t="s">
        <v>45</v>
      </c>
      <c r="S239" t="s">
        <v>5</v>
      </c>
      <c r="T239" t="s">
        <v>12</v>
      </c>
      <c r="V239" t="s">
        <v>15</v>
      </c>
      <c r="W239" t="s">
        <v>13</v>
      </c>
      <c r="X239" t="s">
        <v>14</v>
      </c>
    </row>
    <row r="240" spans="1:24" x14ac:dyDescent="0.2">
      <c r="A240" t="s">
        <v>1</v>
      </c>
      <c r="B240" t="s">
        <v>11</v>
      </c>
      <c r="C240">
        <v>8224</v>
      </c>
      <c r="D240">
        <v>2</v>
      </c>
      <c r="E240">
        <v>8</v>
      </c>
      <c r="F240">
        <v>2021</v>
      </c>
      <c r="G240" s="7">
        <f t="shared" si="6"/>
        <v>44423</v>
      </c>
      <c r="H240" s="5">
        <v>740.18</v>
      </c>
      <c r="I240" s="5">
        <v>115561.09</v>
      </c>
      <c r="J240" s="5">
        <v>73.861999999999995</v>
      </c>
      <c r="K240" s="3">
        <f t="shared" si="7"/>
        <v>0.12990266267139502</v>
      </c>
      <c r="L240" s="3">
        <v>0.27529999999999999</v>
      </c>
      <c r="M240" s="5">
        <v>158.60499999999999</v>
      </c>
      <c r="N240" s="5">
        <v>1137189.9310000001</v>
      </c>
      <c r="O240" t="s">
        <v>42</v>
      </c>
      <c r="P240" t="s">
        <v>43</v>
      </c>
      <c r="Q240" t="s">
        <v>44</v>
      </c>
      <c r="R240" t="s">
        <v>45</v>
      </c>
      <c r="S240" t="s">
        <v>5</v>
      </c>
      <c r="T240" t="s">
        <v>12</v>
      </c>
      <c r="V240" t="s">
        <v>15</v>
      </c>
      <c r="W240" t="s">
        <v>13</v>
      </c>
      <c r="X240" t="s">
        <v>14</v>
      </c>
    </row>
    <row r="241" spans="1:24" x14ac:dyDescent="0.2">
      <c r="A241" t="s">
        <v>1</v>
      </c>
      <c r="B241" t="s">
        <v>11</v>
      </c>
      <c r="C241">
        <v>8224</v>
      </c>
      <c r="D241">
        <v>2</v>
      </c>
      <c r="E241">
        <v>9</v>
      </c>
      <c r="F241">
        <v>2021</v>
      </c>
      <c r="G241" s="7">
        <f t="shared" si="6"/>
        <v>44454</v>
      </c>
      <c r="H241" s="5">
        <v>720</v>
      </c>
      <c r="I241" s="5">
        <v>160901</v>
      </c>
      <c r="J241" s="5">
        <v>113.76600000000001</v>
      </c>
      <c r="K241" s="3">
        <f t="shared" si="7"/>
        <v>0.1493001824618152</v>
      </c>
      <c r="L241" s="3">
        <v>0.22700000000000001</v>
      </c>
      <c r="M241" s="5">
        <v>172.68199999999999</v>
      </c>
      <c r="N241" s="5">
        <v>1523990.1</v>
      </c>
      <c r="O241" t="s">
        <v>42</v>
      </c>
      <c r="P241" t="s">
        <v>43</v>
      </c>
      <c r="Q241" t="s">
        <v>44</v>
      </c>
      <c r="R241" t="s">
        <v>45</v>
      </c>
      <c r="S241" t="s">
        <v>5</v>
      </c>
      <c r="T241" t="s">
        <v>12</v>
      </c>
      <c r="V241" t="s">
        <v>15</v>
      </c>
      <c r="W241" t="s">
        <v>13</v>
      </c>
      <c r="X241" t="s">
        <v>14</v>
      </c>
    </row>
    <row r="242" spans="1:24" x14ac:dyDescent="0.2">
      <c r="A242" t="s">
        <v>1</v>
      </c>
      <c r="B242" t="s">
        <v>11</v>
      </c>
      <c r="C242">
        <v>8224</v>
      </c>
      <c r="D242">
        <v>2</v>
      </c>
      <c r="E242">
        <v>10</v>
      </c>
      <c r="F242">
        <v>2021</v>
      </c>
      <c r="G242" s="7">
        <f t="shared" si="6"/>
        <v>44484</v>
      </c>
      <c r="H242" s="5">
        <v>744</v>
      </c>
      <c r="I242" s="5">
        <v>147908</v>
      </c>
      <c r="J242" s="5">
        <v>88.031000000000006</v>
      </c>
      <c r="K242" s="3">
        <f t="shared" si="7"/>
        <v>0.12383213263152741</v>
      </c>
      <c r="L242" s="3">
        <v>0.24149999999999999</v>
      </c>
      <c r="M242" s="5">
        <v>170.511</v>
      </c>
      <c r="N242" s="5">
        <v>1421779.6</v>
      </c>
      <c r="O242" t="s">
        <v>42</v>
      </c>
      <c r="P242" t="s">
        <v>43</v>
      </c>
      <c r="Q242" t="s">
        <v>44</v>
      </c>
      <c r="R242" t="s">
        <v>45</v>
      </c>
      <c r="S242" t="s">
        <v>5</v>
      </c>
      <c r="T242" t="s">
        <v>12</v>
      </c>
      <c r="V242" t="s">
        <v>15</v>
      </c>
      <c r="W242" t="s">
        <v>13</v>
      </c>
      <c r="X242" t="s">
        <v>14</v>
      </c>
    </row>
    <row r="243" spans="1:24" x14ac:dyDescent="0.2">
      <c r="A243" t="s">
        <v>1</v>
      </c>
      <c r="B243" t="s">
        <v>11</v>
      </c>
      <c r="C243">
        <v>8224</v>
      </c>
      <c r="D243">
        <v>2</v>
      </c>
      <c r="E243">
        <v>11</v>
      </c>
      <c r="F243">
        <v>2021</v>
      </c>
      <c r="G243" s="7">
        <f t="shared" si="6"/>
        <v>44515</v>
      </c>
      <c r="H243" s="5">
        <v>717.05</v>
      </c>
      <c r="I243" s="5">
        <v>132393</v>
      </c>
      <c r="J243" s="5">
        <v>75.203999999999994</v>
      </c>
      <c r="K243" s="3">
        <f t="shared" si="7"/>
        <v>0.11702287203351011</v>
      </c>
      <c r="L243" s="3">
        <v>0.24579999999999999</v>
      </c>
      <c r="M243" s="5">
        <v>157.74100000000001</v>
      </c>
      <c r="N243" s="5">
        <v>1285287.2039999999</v>
      </c>
      <c r="O243" t="s">
        <v>42</v>
      </c>
      <c r="P243" t="s">
        <v>43</v>
      </c>
      <c r="Q243" t="s">
        <v>44</v>
      </c>
      <c r="R243" t="s">
        <v>45</v>
      </c>
      <c r="S243" t="s">
        <v>5</v>
      </c>
      <c r="T243" t="s">
        <v>12</v>
      </c>
      <c r="V243" t="s">
        <v>15</v>
      </c>
      <c r="W243" t="s">
        <v>13</v>
      </c>
      <c r="X243" t="s">
        <v>14</v>
      </c>
    </row>
    <row r="244" spans="1:24" x14ac:dyDescent="0.2">
      <c r="A244" t="s">
        <v>1</v>
      </c>
      <c r="B244" t="s">
        <v>11</v>
      </c>
      <c r="C244">
        <v>8224</v>
      </c>
      <c r="D244">
        <v>2</v>
      </c>
      <c r="E244">
        <v>12</v>
      </c>
      <c r="F244">
        <v>2021</v>
      </c>
      <c r="G244" s="7">
        <f t="shared" si="6"/>
        <v>44545</v>
      </c>
      <c r="H244" s="5">
        <v>742.98</v>
      </c>
      <c r="I244" s="5">
        <v>143836.6</v>
      </c>
      <c r="J244" s="5">
        <v>83.489000000000004</v>
      </c>
      <c r="K244" s="3">
        <f t="shared" si="7"/>
        <v>0.12097847408386678</v>
      </c>
      <c r="L244" s="3">
        <v>0.24049999999999999</v>
      </c>
      <c r="M244" s="5">
        <v>167.179</v>
      </c>
      <c r="N244" s="5">
        <v>1380229.014</v>
      </c>
      <c r="O244" t="s">
        <v>42</v>
      </c>
      <c r="P244" t="s">
        <v>43</v>
      </c>
      <c r="Q244" t="s">
        <v>44</v>
      </c>
      <c r="R244" t="s">
        <v>45</v>
      </c>
      <c r="S244" t="s">
        <v>5</v>
      </c>
      <c r="T244" t="s">
        <v>12</v>
      </c>
      <c r="V244" t="s">
        <v>15</v>
      </c>
      <c r="W244" t="s">
        <v>13</v>
      </c>
      <c r="X244" t="s">
        <v>14</v>
      </c>
    </row>
    <row r="245" spans="1:24" x14ac:dyDescent="0.2">
      <c r="A245" t="s">
        <v>1</v>
      </c>
      <c r="B245" t="s">
        <v>11</v>
      </c>
      <c r="C245">
        <v>8224</v>
      </c>
      <c r="D245">
        <v>2</v>
      </c>
      <c r="E245">
        <v>1</v>
      </c>
      <c r="F245">
        <v>2022</v>
      </c>
      <c r="G245" s="7">
        <f t="shared" si="6"/>
        <v>44576</v>
      </c>
      <c r="H245" s="5">
        <v>744</v>
      </c>
      <c r="I245" s="5">
        <v>105847</v>
      </c>
      <c r="J245" s="5">
        <v>72.703000000000003</v>
      </c>
      <c r="K245" s="3">
        <f t="shared" si="7"/>
        <v>0.1391100861652883</v>
      </c>
      <c r="L245" s="3">
        <v>0.24890000000000001</v>
      </c>
      <c r="M245" s="5">
        <v>129.89099999999999</v>
      </c>
      <c r="N245" s="5">
        <v>1045258.5</v>
      </c>
      <c r="O245" t="s">
        <v>42</v>
      </c>
      <c r="P245" t="s">
        <v>43</v>
      </c>
      <c r="Q245" t="s">
        <v>44</v>
      </c>
      <c r="R245" t="s">
        <v>45</v>
      </c>
      <c r="S245" t="s">
        <v>5</v>
      </c>
      <c r="T245" t="s">
        <v>12</v>
      </c>
      <c r="V245" t="s">
        <v>15</v>
      </c>
      <c r="W245" t="s">
        <v>13</v>
      </c>
      <c r="X245" t="s">
        <v>14</v>
      </c>
    </row>
    <row r="246" spans="1:24" x14ac:dyDescent="0.2">
      <c r="A246" t="s">
        <v>1</v>
      </c>
      <c r="B246" t="s">
        <v>11</v>
      </c>
      <c r="C246">
        <v>8224</v>
      </c>
      <c r="D246">
        <v>2</v>
      </c>
      <c r="E246">
        <v>2</v>
      </c>
      <c r="F246">
        <v>2022</v>
      </c>
      <c r="G246" s="7">
        <f t="shared" si="6"/>
        <v>44607</v>
      </c>
      <c r="H246" s="5">
        <v>292.75</v>
      </c>
      <c r="I246" s="5">
        <v>35081.129999999997</v>
      </c>
      <c r="J246" s="5">
        <v>30.797000000000001</v>
      </c>
      <c r="K246" s="3">
        <f t="shared" si="7"/>
        <v>0.17579922430511699</v>
      </c>
      <c r="L246" s="3">
        <v>0.2157</v>
      </c>
      <c r="M246" s="5">
        <v>44.277000000000001</v>
      </c>
      <c r="N246" s="5">
        <v>350365.59600000002</v>
      </c>
      <c r="O246" t="s">
        <v>42</v>
      </c>
      <c r="P246" t="s">
        <v>43</v>
      </c>
      <c r="Q246" t="s">
        <v>44</v>
      </c>
      <c r="R246" t="s">
        <v>45</v>
      </c>
      <c r="S246" t="s">
        <v>5</v>
      </c>
      <c r="T246" t="s">
        <v>12</v>
      </c>
      <c r="V246" t="s">
        <v>15</v>
      </c>
      <c r="W246" t="s">
        <v>13</v>
      </c>
      <c r="X246" t="s">
        <v>14</v>
      </c>
    </row>
    <row r="247" spans="1:24" x14ac:dyDescent="0.2">
      <c r="A247" t="s">
        <v>1</v>
      </c>
      <c r="B247" t="s">
        <v>11</v>
      </c>
      <c r="C247">
        <v>8224</v>
      </c>
      <c r="D247">
        <v>2</v>
      </c>
      <c r="E247">
        <v>3</v>
      </c>
      <c r="F247">
        <v>2022</v>
      </c>
      <c r="G247" s="7">
        <f t="shared" si="6"/>
        <v>44635</v>
      </c>
      <c r="H247" s="5">
        <v>620.24</v>
      </c>
      <c r="I247" s="5">
        <v>69007.05</v>
      </c>
      <c r="J247" s="5">
        <v>47.286999999999999</v>
      </c>
      <c r="K247" s="3">
        <f t="shared" si="7"/>
        <v>0.13358456735209615</v>
      </c>
      <c r="L247" s="3">
        <v>0.2702</v>
      </c>
      <c r="M247" s="5">
        <v>106.54300000000001</v>
      </c>
      <c r="N247" s="5">
        <v>707971.00199999998</v>
      </c>
      <c r="O247" t="s">
        <v>42</v>
      </c>
      <c r="P247" t="s">
        <v>43</v>
      </c>
      <c r="Q247" t="s">
        <v>44</v>
      </c>
      <c r="R247" t="s">
        <v>45</v>
      </c>
      <c r="S247" t="s">
        <v>5</v>
      </c>
      <c r="T247" t="s">
        <v>12</v>
      </c>
      <c r="V247" t="s">
        <v>15</v>
      </c>
      <c r="W247" t="s">
        <v>13</v>
      </c>
      <c r="X247" t="s">
        <v>14</v>
      </c>
    </row>
    <row r="248" spans="1:24" x14ac:dyDescent="0.2">
      <c r="A248" t="s">
        <v>1</v>
      </c>
      <c r="B248" t="s">
        <v>2</v>
      </c>
      <c r="C248">
        <v>2336</v>
      </c>
      <c r="D248">
        <v>1</v>
      </c>
      <c r="E248">
        <v>1</v>
      </c>
      <c r="F248">
        <v>2012</v>
      </c>
      <c r="G248" s="7">
        <f t="shared" si="6"/>
        <v>40923</v>
      </c>
      <c r="H248" s="5">
        <v>0</v>
      </c>
      <c r="K248" s="3" t="e">
        <f t="shared" si="7"/>
        <v>#N/A</v>
      </c>
      <c r="O248" t="s">
        <v>42</v>
      </c>
      <c r="P248" t="s">
        <v>44</v>
      </c>
      <c r="Q248" t="s">
        <v>44</v>
      </c>
      <c r="R248" t="s">
        <v>45</v>
      </c>
      <c r="S248" t="s">
        <v>5</v>
      </c>
      <c r="T248" t="s">
        <v>3</v>
      </c>
      <c r="U248" t="s">
        <v>4</v>
      </c>
    </row>
    <row r="249" spans="1:24" x14ac:dyDescent="0.2">
      <c r="A249" t="s">
        <v>1</v>
      </c>
      <c r="B249" t="s">
        <v>2</v>
      </c>
      <c r="C249">
        <v>2336</v>
      </c>
      <c r="D249">
        <v>1</v>
      </c>
      <c r="E249">
        <v>2</v>
      </c>
      <c r="F249">
        <v>2012</v>
      </c>
      <c r="G249" s="7">
        <f t="shared" si="6"/>
        <v>40954</v>
      </c>
      <c r="H249" s="5">
        <v>0</v>
      </c>
      <c r="K249" s="3" t="e">
        <f t="shared" si="7"/>
        <v>#N/A</v>
      </c>
      <c r="O249" t="s">
        <v>42</v>
      </c>
      <c r="P249" t="s">
        <v>44</v>
      </c>
      <c r="Q249" t="s">
        <v>44</v>
      </c>
      <c r="R249" t="s">
        <v>45</v>
      </c>
      <c r="S249" t="s">
        <v>5</v>
      </c>
      <c r="T249" t="s">
        <v>3</v>
      </c>
      <c r="U249" t="s">
        <v>4</v>
      </c>
    </row>
    <row r="250" spans="1:24" x14ac:dyDescent="0.2">
      <c r="A250" t="s">
        <v>1</v>
      </c>
      <c r="B250" t="s">
        <v>2</v>
      </c>
      <c r="C250">
        <v>2336</v>
      </c>
      <c r="D250">
        <v>1</v>
      </c>
      <c r="E250">
        <v>3</v>
      </c>
      <c r="F250">
        <v>2012</v>
      </c>
      <c r="G250" s="7">
        <f t="shared" si="6"/>
        <v>40983</v>
      </c>
      <c r="H250" s="5">
        <v>0</v>
      </c>
      <c r="K250" s="3" t="e">
        <f t="shared" si="7"/>
        <v>#N/A</v>
      </c>
      <c r="O250" t="s">
        <v>42</v>
      </c>
      <c r="P250" t="s">
        <v>44</v>
      </c>
      <c r="Q250" t="s">
        <v>44</v>
      </c>
      <c r="R250" t="s">
        <v>45</v>
      </c>
      <c r="S250" t="s">
        <v>5</v>
      </c>
      <c r="T250" t="s">
        <v>3</v>
      </c>
      <c r="U250" t="s">
        <v>4</v>
      </c>
    </row>
    <row r="251" spans="1:24" x14ac:dyDescent="0.2">
      <c r="A251" t="s">
        <v>1</v>
      </c>
      <c r="B251" t="s">
        <v>2</v>
      </c>
      <c r="C251">
        <v>2336</v>
      </c>
      <c r="D251">
        <v>1</v>
      </c>
      <c r="E251">
        <v>4</v>
      </c>
      <c r="F251">
        <v>2012</v>
      </c>
      <c r="G251" s="7">
        <f t="shared" si="6"/>
        <v>41014</v>
      </c>
      <c r="H251" s="5">
        <v>0</v>
      </c>
      <c r="K251" s="3" t="e">
        <f t="shared" si="7"/>
        <v>#N/A</v>
      </c>
      <c r="O251" t="s">
        <v>42</v>
      </c>
      <c r="P251" t="s">
        <v>44</v>
      </c>
      <c r="Q251" t="s">
        <v>44</v>
      </c>
      <c r="R251" t="s">
        <v>45</v>
      </c>
      <c r="S251" t="s">
        <v>5</v>
      </c>
      <c r="T251" t="s">
        <v>3</v>
      </c>
      <c r="U251" t="s">
        <v>4</v>
      </c>
    </row>
    <row r="252" spans="1:24" x14ac:dyDescent="0.2">
      <c r="A252" t="s">
        <v>1</v>
      </c>
      <c r="B252" t="s">
        <v>2</v>
      </c>
      <c r="C252">
        <v>2336</v>
      </c>
      <c r="D252">
        <v>1</v>
      </c>
      <c r="E252">
        <v>5</v>
      </c>
      <c r="F252">
        <v>2012</v>
      </c>
      <c r="G252" s="7">
        <f t="shared" si="6"/>
        <v>41044</v>
      </c>
      <c r="H252" s="5">
        <v>0</v>
      </c>
      <c r="K252" s="3" t="e">
        <f t="shared" si="7"/>
        <v>#N/A</v>
      </c>
      <c r="O252" t="s">
        <v>42</v>
      </c>
      <c r="P252" t="s">
        <v>44</v>
      </c>
      <c r="Q252" t="s">
        <v>44</v>
      </c>
      <c r="R252" t="s">
        <v>45</v>
      </c>
      <c r="S252" t="s">
        <v>5</v>
      </c>
      <c r="T252" t="s">
        <v>3</v>
      </c>
      <c r="U252" t="s">
        <v>4</v>
      </c>
    </row>
    <row r="253" spans="1:24" x14ac:dyDescent="0.2">
      <c r="A253" t="s">
        <v>1</v>
      </c>
      <c r="B253" t="s">
        <v>2</v>
      </c>
      <c r="C253">
        <v>2336</v>
      </c>
      <c r="D253">
        <v>1</v>
      </c>
      <c r="E253">
        <v>6</v>
      </c>
      <c r="F253">
        <v>2012</v>
      </c>
      <c r="G253" s="7">
        <f t="shared" si="6"/>
        <v>41075</v>
      </c>
      <c r="H253" s="5">
        <v>0</v>
      </c>
      <c r="K253" s="3" t="e">
        <f t="shared" si="7"/>
        <v>#N/A</v>
      </c>
      <c r="O253" t="s">
        <v>42</v>
      </c>
      <c r="P253" t="s">
        <v>44</v>
      </c>
      <c r="Q253" t="s">
        <v>44</v>
      </c>
      <c r="R253" t="s">
        <v>45</v>
      </c>
      <c r="S253" t="s">
        <v>5</v>
      </c>
      <c r="T253" t="s">
        <v>3</v>
      </c>
      <c r="U253" t="s">
        <v>4</v>
      </c>
    </row>
    <row r="254" spans="1:24" x14ac:dyDescent="0.2">
      <c r="A254" t="s">
        <v>1</v>
      </c>
      <c r="B254" t="s">
        <v>2</v>
      </c>
      <c r="C254">
        <v>2336</v>
      </c>
      <c r="D254">
        <v>1</v>
      </c>
      <c r="E254">
        <v>7</v>
      </c>
      <c r="F254">
        <v>2012</v>
      </c>
      <c r="G254" s="7">
        <f t="shared" si="6"/>
        <v>41105</v>
      </c>
      <c r="H254" s="5">
        <v>0</v>
      </c>
      <c r="K254" s="3" t="e">
        <f t="shared" si="7"/>
        <v>#N/A</v>
      </c>
      <c r="O254" t="s">
        <v>42</v>
      </c>
      <c r="P254" t="s">
        <v>44</v>
      </c>
      <c r="Q254" t="s">
        <v>44</v>
      </c>
      <c r="R254" t="s">
        <v>45</v>
      </c>
      <c r="S254" t="s">
        <v>5</v>
      </c>
      <c r="T254" t="s">
        <v>3</v>
      </c>
      <c r="U254" t="s">
        <v>4</v>
      </c>
    </row>
    <row r="255" spans="1:24" x14ac:dyDescent="0.2">
      <c r="A255" t="s">
        <v>1</v>
      </c>
      <c r="B255" t="s">
        <v>2</v>
      </c>
      <c r="C255">
        <v>2336</v>
      </c>
      <c r="D255">
        <v>1</v>
      </c>
      <c r="E255">
        <v>8</v>
      </c>
      <c r="F255">
        <v>2012</v>
      </c>
      <c r="G255" s="7">
        <f t="shared" si="6"/>
        <v>41136</v>
      </c>
      <c r="H255" s="5">
        <v>0</v>
      </c>
      <c r="K255" s="3" t="e">
        <f t="shared" si="7"/>
        <v>#N/A</v>
      </c>
      <c r="O255" t="s">
        <v>42</v>
      </c>
      <c r="P255" t="s">
        <v>44</v>
      </c>
      <c r="Q255" t="s">
        <v>44</v>
      </c>
      <c r="R255" t="s">
        <v>45</v>
      </c>
      <c r="S255" t="s">
        <v>5</v>
      </c>
      <c r="T255" t="s">
        <v>3</v>
      </c>
      <c r="U255" t="s">
        <v>4</v>
      </c>
    </row>
    <row r="256" spans="1:24" x14ac:dyDescent="0.2">
      <c r="A256" t="s">
        <v>1</v>
      </c>
      <c r="B256" t="s">
        <v>2</v>
      </c>
      <c r="C256">
        <v>2336</v>
      </c>
      <c r="D256">
        <v>1</v>
      </c>
      <c r="E256">
        <v>9</v>
      </c>
      <c r="F256">
        <v>2012</v>
      </c>
      <c r="G256" s="7">
        <f t="shared" si="6"/>
        <v>41167</v>
      </c>
      <c r="H256" s="5">
        <v>0</v>
      </c>
      <c r="K256" s="3" t="e">
        <f t="shared" si="7"/>
        <v>#N/A</v>
      </c>
      <c r="O256" t="s">
        <v>42</v>
      </c>
      <c r="P256" t="s">
        <v>44</v>
      </c>
      <c r="Q256" t="s">
        <v>44</v>
      </c>
      <c r="R256" t="s">
        <v>45</v>
      </c>
      <c r="S256" t="s">
        <v>5</v>
      </c>
      <c r="T256" t="s">
        <v>3</v>
      </c>
      <c r="U256" t="s">
        <v>4</v>
      </c>
    </row>
    <row r="257" spans="1:21" x14ac:dyDescent="0.2">
      <c r="A257" t="s">
        <v>1</v>
      </c>
      <c r="B257" t="s">
        <v>2</v>
      </c>
      <c r="C257">
        <v>2336</v>
      </c>
      <c r="D257">
        <v>1</v>
      </c>
      <c r="E257">
        <v>10</v>
      </c>
      <c r="F257">
        <v>2012</v>
      </c>
      <c r="G257" s="7">
        <f t="shared" si="6"/>
        <v>41197</v>
      </c>
      <c r="H257" s="5">
        <v>0</v>
      </c>
      <c r="K257" s="3" t="e">
        <f t="shared" si="7"/>
        <v>#N/A</v>
      </c>
      <c r="O257" t="s">
        <v>42</v>
      </c>
      <c r="P257" t="s">
        <v>44</v>
      </c>
      <c r="Q257" t="s">
        <v>44</v>
      </c>
      <c r="R257" t="s">
        <v>45</v>
      </c>
      <c r="S257" t="s">
        <v>5</v>
      </c>
      <c r="T257" t="s">
        <v>3</v>
      </c>
      <c r="U257" t="s">
        <v>4</v>
      </c>
    </row>
    <row r="258" spans="1:21" x14ac:dyDescent="0.2">
      <c r="A258" t="s">
        <v>1</v>
      </c>
      <c r="B258" t="s">
        <v>2</v>
      </c>
      <c r="C258">
        <v>2336</v>
      </c>
      <c r="D258">
        <v>1</v>
      </c>
      <c r="E258">
        <v>11</v>
      </c>
      <c r="F258">
        <v>2012</v>
      </c>
      <c r="G258" s="7">
        <f t="shared" si="6"/>
        <v>41228</v>
      </c>
      <c r="H258" s="5">
        <v>0</v>
      </c>
      <c r="K258" s="3" t="e">
        <f t="shared" si="7"/>
        <v>#N/A</v>
      </c>
      <c r="O258" t="s">
        <v>42</v>
      </c>
      <c r="P258" t="s">
        <v>44</v>
      </c>
      <c r="Q258" t="s">
        <v>44</v>
      </c>
      <c r="R258" t="s">
        <v>45</v>
      </c>
      <c r="S258" t="s">
        <v>5</v>
      </c>
      <c r="T258" t="s">
        <v>3</v>
      </c>
      <c r="U258" t="s">
        <v>4</v>
      </c>
    </row>
    <row r="259" spans="1:21" x14ac:dyDescent="0.2">
      <c r="A259" t="s">
        <v>1</v>
      </c>
      <c r="B259" t="s">
        <v>2</v>
      </c>
      <c r="C259">
        <v>2336</v>
      </c>
      <c r="D259">
        <v>1</v>
      </c>
      <c r="E259">
        <v>12</v>
      </c>
      <c r="F259">
        <v>2012</v>
      </c>
      <c r="G259" s="7">
        <f t="shared" ref="G259:G322" si="8">DATE(F259,E259,15)</f>
        <v>41258</v>
      </c>
      <c r="H259" s="5">
        <v>0</v>
      </c>
      <c r="K259" s="3" t="e">
        <f t="shared" ref="K259:K322" si="9">IF(IFERROR(J259*2000/N259,NA())=0,"",IFERROR(J259*2000/N259,NA()))</f>
        <v>#N/A</v>
      </c>
      <c r="O259" t="s">
        <v>42</v>
      </c>
      <c r="P259" t="s">
        <v>44</v>
      </c>
      <c r="Q259" t="s">
        <v>44</v>
      </c>
      <c r="R259" t="s">
        <v>45</v>
      </c>
      <c r="S259" t="s">
        <v>5</v>
      </c>
      <c r="T259" t="s">
        <v>3</v>
      </c>
      <c r="U259" t="s">
        <v>4</v>
      </c>
    </row>
    <row r="260" spans="1:21" x14ac:dyDescent="0.2">
      <c r="A260" t="s">
        <v>1</v>
      </c>
      <c r="B260" t="s">
        <v>2</v>
      </c>
      <c r="C260">
        <v>2336</v>
      </c>
      <c r="D260">
        <v>1</v>
      </c>
      <c r="E260">
        <v>1</v>
      </c>
      <c r="F260">
        <v>2013</v>
      </c>
      <c r="G260" s="7">
        <f t="shared" si="8"/>
        <v>41289</v>
      </c>
      <c r="H260" s="5">
        <v>0</v>
      </c>
      <c r="K260" s="3" t="e">
        <f t="shared" si="9"/>
        <v>#N/A</v>
      </c>
      <c r="O260" t="s">
        <v>42</v>
      </c>
      <c r="P260" t="s">
        <v>44</v>
      </c>
      <c r="Q260" t="s">
        <v>44</v>
      </c>
      <c r="R260" t="s">
        <v>45</v>
      </c>
      <c r="S260" t="s">
        <v>5</v>
      </c>
      <c r="T260" t="s">
        <v>3</v>
      </c>
      <c r="U260" t="s">
        <v>4</v>
      </c>
    </row>
    <row r="261" spans="1:21" x14ac:dyDescent="0.2">
      <c r="A261" t="s">
        <v>1</v>
      </c>
      <c r="B261" t="s">
        <v>2</v>
      </c>
      <c r="C261">
        <v>2336</v>
      </c>
      <c r="D261">
        <v>1</v>
      </c>
      <c r="E261">
        <v>2</v>
      </c>
      <c r="F261">
        <v>2013</v>
      </c>
      <c r="G261" s="7">
        <f t="shared" si="8"/>
        <v>41320</v>
      </c>
      <c r="H261" s="5">
        <v>0</v>
      </c>
      <c r="K261" s="3" t="e">
        <f t="shared" si="9"/>
        <v>#N/A</v>
      </c>
      <c r="O261" t="s">
        <v>42</v>
      </c>
      <c r="P261" t="s">
        <v>44</v>
      </c>
      <c r="Q261" t="s">
        <v>44</v>
      </c>
      <c r="R261" t="s">
        <v>45</v>
      </c>
      <c r="S261" t="s">
        <v>5</v>
      </c>
      <c r="T261" t="s">
        <v>3</v>
      </c>
      <c r="U261" t="s">
        <v>4</v>
      </c>
    </row>
    <row r="262" spans="1:21" x14ac:dyDescent="0.2">
      <c r="A262" t="s">
        <v>1</v>
      </c>
      <c r="B262" t="s">
        <v>2</v>
      </c>
      <c r="C262">
        <v>2336</v>
      </c>
      <c r="D262">
        <v>1</v>
      </c>
      <c r="E262">
        <v>3</v>
      </c>
      <c r="F262">
        <v>2013</v>
      </c>
      <c r="G262" s="7">
        <f t="shared" si="8"/>
        <v>41348</v>
      </c>
      <c r="H262" s="5">
        <v>0</v>
      </c>
      <c r="K262" s="3" t="e">
        <f t="shared" si="9"/>
        <v>#N/A</v>
      </c>
      <c r="O262" t="s">
        <v>42</v>
      </c>
      <c r="P262" t="s">
        <v>44</v>
      </c>
      <c r="Q262" t="s">
        <v>44</v>
      </c>
      <c r="R262" t="s">
        <v>45</v>
      </c>
      <c r="S262" t="s">
        <v>5</v>
      </c>
      <c r="T262" t="s">
        <v>3</v>
      </c>
      <c r="U262" t="s">
        <v>4</v>
      </c>
    </row>
    <row r="263" spans="1:21" x14ac:dyDescent="0.2">
      <c r="A263" t="s">
        <v>1</v>
      </c>
      <c r="B263" t="s">
        <v>2</v>
      </c>
      <c r="C263">
        <v>2336</v>
      </c>
      <c r="D263">
        <v>1</v>
      </c>
      <c r="E263">
        <v>4</v>
      </c>
      <c r="F263">
        <v>2013</v>
      </c>
      <c r="G263" s="7">
        <f t="shared" si="8"/>
        <v>41379</v>
      </c>
      <c r="H263" s="5">
        <v>0</v>
      </c>
      <c r="K263" s="3" t="e">
        <f t="shared" si="9"/>
        <v>#N/A</v>
      </c>
      <c r="O263" t="s">
        <v>42</v>
      </c>
      <c r="P263" t="s">
        <v>44</v>
      </c>
      <c r="Q263" t="s">
        <v>44</v>
      </c>
      <c r="R263" t="s">
        <v>45</v>
      </c>
      <c r="S263" t="s">
        <v>5</v>
      </c>
      <c r="T263" t="s">
        <v>3</v>
      </c>
      <c r="U263" t="s">
        <v>4</v>
      </c>
    </row>
    <row r="264" spans="1:21" x14ac:dyDescent="0.2">
      <c r="A264" t="s">
        <v>1</v>
      </c>
      <c r="B264" t="s">
        <v>2</v>
      </c>
      <c r="C264">
        <v>2336</v>
      </c>
      <c r="D264">
        <v>1</v>
      </c>
      <c r="E264">
        <v>5</v>
      </c>
      <c r="F264">
        <v>2013</v>
      </c>
      <c r="G264" s="7">
        <f t="shared" si="8"/>
        <v>41409</v>
      </c>
      <c r="H264" s="5">
        <v>0</v>
      </c>
      <c r="K264" s="3" t="e">
        <f t="shared" si="9"/>
        <v>#N/A</v>
      </c>
      <c r="O264" t="s">
        <v>42</v>
      </c>
      <c r="P264" t="s">
        <v>44</v>
      </c>
      <c r="Q264" t="s">
        <v>44</v>
      </c>
      <c r="R264" t="s">
        <v>45</v>
      </c>
      <c r="S264" t="s">
        <v>5</v>
      </c>
      <c r="T264" t="s">
        <v>3</v>
      </c>
      <c r="U264" t="s">
        <v>4</v>
      </c>
    </row>
    <row r="265" spans="1:21" x14ac:dyDescent="0.2">
      <c r="A265" t="s">
        <v>1</v>
      </c>
      <c r="B265" t="s">
        <v>2</v>
      </c>
      <c r="C265">
        <v>2336</v>
      </c>
      <c r="D265">
        <v>1</v>
      </c>
      <c r="E265">
        <v>6</v>
      </c>
      <c r="F265">
        <v>2013</v>
      </c>
      <c r="G265" s="7">
        <f t="shared" si="8"/>
        <v>41440</v>
      </c>
      <c r="H265" s="5">
        <v>0</v>
      </c>
      <c r="K265" s="3" t="e">
        <f t="shared" si="9"/>
        <v>#N/A</v>
      </c>
      <c r="O265" t="s">
        <v>42</v>
      </c>
      <c r="P265" t="s">
        <v>44</v>
      </c>
      <c r="Q265" t="s">
        <v>44</v>
      </c>
      <c r="R265" t="s">
        <v>45</v>
      </c>
      <c r="S265" t="s">
        <v>5</v>
      </c>
      <c r="T265" t="s">
        <v>3</v>
      </c>
      <c r="U265" t="s">
        <v>4</v>
      </c>
    </row>
    <row r="266" spans="1:21" x14ac:dyDescent="0.2">
      <c r="A266" t="s">
        <v>1</v>
      </c>
      <c r="B266" t="s">
        <v>2</v>
      </c>
      <c r="C266">
        <v>2336</v>
      </c>
      <c r="D266">
        <v>1</v>
      </c>
      <c r="E266">
        <v>7</v>
      </c>
      <c r="F266">
        <v>2013</v>
      </c>
      <c r="G266" s="7">
        <f t="shared" si="8"/>
        <v>41470</v>
      </c>
      <c r="H266" s="5">
        <v>0</v>
      </c>
      <c r="K266" s="3" t="e">
        <f t="shared" si="9"/>
        <v>#N/A</v>
      </c>
      <c r="O266" t="s">
        <v>42</v>
      </c>
      <c r="P266" t="s">
        <v>44</v>
      </c>
      <c r="Q266" t="s">
        <v>44</v>
      </c>
      <c r="R266" t="s">
        <v>45</v>
      </c>
      <c r="S266" t="s">
        <v>5</v>
      </c>
      <c r="T266" t="s">
        <v>3</v>
      </c>
      <c r="U266" t="s">
        <v>4</v>
      </c>
    </row>
    <row r="267" spans="1:21" x14ac:dyDescent="0.2">
      <c r="A267" t="s">
        <v>1</v>
      </c>
      <c r="B267" t="s">
        <v>2</v>
      </c>
      <c r="C267">
        <v>2336</v>
      </c>
      <c r="D267">
        <v>1</v>
      </c>
      <c r="E267">
        <v>8</v>
      </c>
      <c r="F267">
        <v>2013</v>
      </c>
      <c r="G267" s="7">
        <f t="shared" si="8"/>
        <v>41501</v>
      </c>
      <c r="H267" s="5">
        <v>0</v>
      </c>
      <c r="K267" s="3" t="e">
        <f t="shared" si="9"/>
        <v>#N/A</v>
      </c>
      <c r="O267" t="s">
        <v>42</v>
      </c>
      <c r="P267" t="s">
        <v>44</v>
      </c>
      <c r="Q267" t="s">
        <v>44</v>
      </c>
      <c r="R267" t="s">
        <v>45</v>
      </c>
      <c r="S267" t="s">
        <v>5</v>
      </c>
      <c r="T267" t="s">
        <v>3</v>
      </c>
      <c r="U267" t="s">
        <v>4</v>
      </c>
    </row>
    <row r="268" spans="1:21" x14ac:dyDescent="0.2">
      <c r="A268" t="s">
        <v>1</v>
      </c>
      <c r="B268" t="s">
        <v>2</v>
      </c>
      <c r="C268">
        <v>2336</v>
      </c>
      <c r="D268">
        <v>1</v>
      </c>
      <c r="E268">
        <v>9</v>
      </c>
      <c r="F268">
        <v>2013</v>
      </c>
      <c r="G268" s="7">
        <f t="shared" si="8"/>
        <v>41532</v>
      </c>
      <c r="H268" s="5">
        <v>0</v>
      </c>
      <c r="K268" s="3" t="e">
        <f t="shared" si="9"/>
        <v>#N/A</v>
      </c>
      <c r="O268" t="s">
        <v>42</v>
      </c>
      <c r="P268" t="s">
        <v>44</v>
      </c>
      <c r="Q268" t="s">
        <v>44</v>
      </c>
      <c r="R268" t="s">
        <v>45</v>
      </c>
      <c r="S268" t="s">
        <v>5</v>
      </c>
      <c r="T268" t="s">
        <v>3</v>
      </c>
      <c r="U268" t="s">
        <v>4</v>
      </c>
    </row>
    <row r="269" spans="1:21" x14ac:dyDescent="0.2">
      <c r="A269" t="s">
        <v>1</v>
      </c>
      <c r="B269" t="s">
        <v>2</v>
      </c>
      <c r="C269">
        <v>2336</v>
      </c>
      <c r="D269">
        <v>1</v>
      </c>
      <c r="E269">
        <v>10</v>
      </c>
      <c r="F269">
        <v>2013</v>
      </c>
      <c r="G269" s="7">
        <f t="shared" si="8"/>
        <v>41562</v>
      </c>
      <c r="H269" s="5">
        <v>0</v>
      </c>
      <c r="K269" s="3" t="e">
        <f t="shared" si="9"/>
        <v>#N/A</v>
      </c>
      <c r="O269" t="s">
        <v>42</v>
      </c>
      <c r="P269" t="s">
        <v>44</v>
      </c>
      <c r="Q269" t="s">
        <v>44</v>
      </c>
      <c r="R269" t="s">
        <v>45</v>
      </c>
      <c r="S269" t="s">
        <v>5</v>
      </c>
      <c r="T269" t="s">
        <v>3</v>
      </c>
      <c r="U269" t="s">
        <v>4</v>
      </c>
    </row>
    <row r="270" spans="1:21" x14ac:dyDescent="0.2">
      <c r="A270" t="s">
        <v>1</v>
      </c>
      <c r="B270" t="s">
        <v>2</v>
      </c>
      <c r="C270">
        <v>2336</v>
      </c>
      <c r="D270">
        <v>1</v>
      </c>
      <c r="E270">
        <v>11</v>
      </c>
      <c r="F270">
        <v>2013</v>
      </c>
      <c r="G270" s="7">
        <f t="shared" si="8"/>
        <v>41593</v>
      </c>
      <c r="H270" s="5">
        <v>0</v>
      </c>
      <c r="K270" s="3" t="e">
        <f t="shared" si="9"/>
        <v>#N/A</v>
      </c>
      <c r="O270" t="s">
        <v>42</v>
      </c>
      <c r="P270" t="s">
        <v>44</v>
      </c>
      <c r="Q270" t="s">
        <v>44</v>
      </c>
      <c r="R270" t="s">
        <v>45</v>
      </c>
      <c r="S270" t="s">
        <v>5</v>
      </c>
      <c r="T270" t="s">
        <v>3</v>
      </c>
      <c r="U270" t="s">
        <v>4</v>
      </c>
    </row>
    <row r="271" spans="1:21" x14ac:dyDescent="0.2">
      <c r="A271" t="s">
        <v>1</v>
      </c>
      <c r="B271" t="s">
        <v>2</v>
      </c>
      <c r="C271">
        <v>2336</v>
      </c>
      <c r="D271">
        <v>1</v>
      </c>
      <c r="E271">
        <v>12</v>
      </c>
      <c r="F271">
        <v>2013</v>
      </c>
      <c r="G271" s="7">
        <f t="shared" si="8"/>
        <v>41623</v>
      </c>
      <c r="H271" s="5">
        <v>0</v>
      </c>
      <c r="K271" s="3" t="e">
        <f t="shared" si="9"/>
        <v>#N/A</v>
      </c>
      <c r="O271" t="s">
        <v>42</v>
      </c>
      <c r="P271" t="s">
        <v>44</v>
      </c>
      <c r="Q271" t="s">
        <v>44</v>
      </c>
      <c r="R271" t="s">
        <v>45</v>
      </c>
      <c r="S271" t="s">
        <v>5</v>
      </c>
      <c r="T271" t="s">
        <v>3</v>
      </c>
      <c r="U271" t="s">
        <v>4</v>
      </c>
    </row>
    <row r="272" spans="1:21" x14ac:dyDescent="0.2">
      <c r="A272" t="s">
        <v>1</v>
      </c>
      <c r="B272" t="s">
        <v>2</v>
      </c>
      <c r="C272">
        <v>2336</v>
      </c>
      <c r="D272">
        <v>1</v>
      </c>
      <c r="E272">
        <v>1</v>
      </c>
      <c r="F272">
        <v>2014</v>
      </c>
      <c r="G272" s="7">
        <f t="shared" si="8"/>
        <v>41654</v>
      </c>
      <c r="H272" s="5">
        <v>0</v>
      </c>
      <c r="K272" s="3" t="e">
        <f t="shared" si="9"/>
        <v>#N/A</v>
      </c>
      <c r="O272" t="s">
        <v>42</v>
      </c>
      <c r="P272" t="s">
        <v>44</v>
      </c>
      <c r="Q272" t="s">
        <v>44</v>
      </c>
      <c r="R272" t="s">
        <v>45</v>
      </c>
      <c r="S272" t="s">
        <v>5</v>
      </c>
      <c r="T272" t="s">
        <v>3</v>
      </c>
      <c r="U272" t="s">
        <v>4</v>
      </c>
    </row>
    <row r="273" spans="1:21" x14ac:dyDescent="0.2">
      <c r="A273" t="s">
        <v>1</v>
      </c>
      <c r="B273" t="s">
        <v>2</v>
      </c>
      <c r="C273">
        <v>2336</v>
      </c>
      <c r="D273">
        <v>1</v>
      </c>
      <c r="E273">
        <v>2</v>
      </c>
      <c r="F273">
        <v>2014</v>
      </c>
      <c r="G273" s="7">
        <f t="shared" si="8"/>
        <v>41685</v>
      </c>
      <c r="H273" s="5">
        <v>0</v>
      </c>
      <c r="K273" s="3" t="e">
        <f t="shared" si="9"/>
        <v>#N/A</v>
      </c>
      <c r="O273" t="s">
        <v>42</v>
      </c>
      <c r="P273" t="s">
        <v>44</v>
      </c>
      <c r="Q273" t="s">
        <v>44</v>
      </c>
      <c r="R273" t="s">
        <v>45</v>
      </c>
      <c r="S273" t="s">
        <v>5</v>
      </c>
      <c r="T273" t="s">
        <v>3</v>
      </c>
      <c r="U273" t="s">
        <v>4</v>
      </c>
    </row>
    <row r="274" spans="1:21" x14ac:dyDescent="0.2">
      <c r="A274" t="s">
        <v>1</v>
      </c>
      <c r="B274" t="s">
        <v>2</v>
      </c>
      <c r="C274">
        <v>2336</v>
      </c>
      <c r="D274">
        <v>1</v>
      </c>
      <c r="E274">
        <v>3</v>
      </c>
      <c r="F274">
        <v>2014</v>
      </c>
      <c r="G274" s="7">
        <f t="shared" si="8"/>
        <v>41713</v>
      </c>
      <c r="H274" s="5">
        <v>0</v>
      </c>
      <c r="K274" s="3" t="e">
        <f t="shared" si="9"/>
        <v>#N/A</v>
      </c>
      <c r="O274" t="s">
        <v>42</v>
      </c>
      <c r="P274" t="s">
        <v>44</v>
      </c>
      <c r="Q274" t="s">
        <v>44</v>
      </c>
      <c r="R274" t="s">
        <v>45</v>
      </c>
      <c r="S274" t="s">
        <v>5</v>
      </c>
      <c r="T274" t="s">
        <v>3</v>
      </c>
      <c r="U274" t="s">
        <v>4</v>
      </c>
    </row>
    <row r="275" spans="1:21" x14ac:dyDescent="0.2">
      <c r="A275" t="s">
        <v>1</v>
      </c>
      <c r="B275" t="s">
        <v>2</v>
      </c>
      <c r="C275">
        <v>2336</v>
      </c>
      <c r="D275">
        <v>1</v>
      </c>
      <c r="E275">
        <v>4</v>
      </c>
      <c r="F275">
        <v>2014</v>
      </c>
      <c r="G275" s="7">
        <f t="shared" si="8"/>
        <v>41744</v>
      </c>
      <c r="H275" s="5">
        <v>0</v>
      </c>
      <c r="K275" s="3" t="e">
        <f t="shared" si="9"/>
        <v>#N/A</v>
      </c>
      <c r="O275" t="s">
        <v>42</v>
      </c>
      <c r="P275" t="s">
        <v>44</v>
      </c>
      <c r="Q275" t="s">
        <v>44</v>
      </c>
      <c r="R275" t="s">
        <v>45</v>
      </c>
      <c r="S275" t="s">
        <v>5</v>
      </c>
      <c r="T275" t="s">
        <v>3</v>
      </c>
      <c r="U275" t="s">
        <v>4</v>
      </c>
    </row>
    <row r="276" spans="1:21" x14ac:dyDescent="0.2">
      <c r="A276" t="s">
        <v>1</v>
      </c>
      <c r="B276" t="s">
        <v>2</v>
      </c>
      <c r="C276">
        <v>2336</v>
      </c>
      <c r="D276">
        <v>1</v>
      </c>
      <c r="E276">
        <v>5</v>
      </c>
      <c r="F276">
        <v>2014</v>
      </c>
      <c r="G276" s="7">
        <f t="shared" si="8"/>
        <v>41774</v>
      </c>
      <c r="H276" s="5">
        <v>0</v>
      </c>
      <c r="K276" s="3" t="e">
        <f t="shared" si="9"/>
        <v>#N/A</v>
      </c>
      <c r="O276" t="s">
        <v>42</v>
      </c>
      <c r="P276" t="s">
        <v>44</v>
      </c>
      <c r="Q276" t="s">
        <v>44</v>
      </c>
      <c r="R276" t="s">
        <v>45</v>
      </c>
      <c r="S276" t="s">
        <v>5</v>
      </c>
      <c r="T276" t="s">
        <v>3</v>
      </c>
      <c r="U276" t="s">
        <v>4</v>
      </c>
    </row>
    <row r="277" spans="1:21" x14ac:dyDescent="0.2">
      <c r="A277" t="s">
        <v>1</v>
      </c>
      <c r="B277" t="s">
        <v>2</v>
      </c>
      <c r="C277">
        <v>2336</v>
      </c>
      <c r="D277">
        <v>1</v>
      </c>
      <c r="E277">
        <v>6</v>
      </c>
      <c r="F277">
        <v>2014</v>
      </c>
      <c r="G277" s="7">
        <f t="shared" si="8"/>
        <v>41805</v>
      </c>
      <c r="H277" s="5">
        <v>0</v>
      </c>
      <c r="K277" s="3" t="e">
        <f t="shared" si="9"/>
        <v>#N/A</v>
      </c>
      <c r="O277" t="s">
        <v>42</v>
      </c>
      <c r="P277" t="s">
        <v>44</v>
      </c>
      <c r="Q277" t="s">
        <v>44</v>
      </c>
      <c r="R277" t="s">
        <v>45</v>
      </c>
      <c r="S277" t="s">
        <v>5</v>
      </c>
      <c r="T277" t="s">
        <v>3</v>
      </c>
      <c r="U277" t="s">
        <v>4</v>
      </c>
    </row>
    <row r="278" spans="1:21" x14ac:dyDescent="0.2">
      <c r="A278" t="s">
        <v>1</v>
      </c>
      <c r="B278" t="s">
        <v>2</v>
      </c>
      <c r="C278">
        <v>2336</v>
      </c>
      <c r="D278">
        <v>1</v>
      </c>
      <c r="E278">
        <v>7</v>
      </c>
      <c r="F278">
        <v>2014</v>
      </c>
      <c r="G278" s="7">
        <f t="shared" si="8"/>
        <v>41835</v>
      </c>
      <c r="H278" s="5">
        <v>0</v>
      </c>
      <c r="K278" s="3" t="e">
        <f t="shared" si="9"/>
        <v>#N/A</v>
      </c>
      <c r="O278" t="s">
        <v>42</v>
      </c>
      <c r="P278" t="s">
        <v>44</v>
      </c>
      <c r="Q278" t="s">
        <v>44</v>
      </c>
      <c r="R278" t="s">
        <v>45</v>
      </c>
      <c r="S278" t="s">
        <v>5</v>
      </c>
      <c r="T278" t="s">
        <v>3</v>
      </c>
      <c r="U278" t="s">
        <v>4</v>
      </c>
    </row>
    <row r="279" spans="1:21" x14ac:dyDescent="0.2">
      <c r="A279" t="s">
        <v>1</v>
      </c>
      <c r="B279" t="s">
        <v>2</v>
      </c>
      <c r="C279">
        <v>2336</v>
      </c>
      <c r="D279">
        <v>1</v>
      </c>
      <c r="E279">
        <v>8</v>
      </c>
      <c r="F279">
        <v>2014</v>
      </c>
      <c r="G279" s="7">
        <f t="shared" si="8"/>
        <v>41866</v>
      </c>
      <c r="H279" s="5">
        <v>0</v>
      </c>
      <c r="K279" s="3" t="e">
        <f t="shared" si="9"/>
        <v>#N/A</v>
      </c>
      <c r="O279" t="s">
        <v>42</v>
      </c>
      <c r="P279" t="s">
        <v>44</v>
      </c>
      <c r="Q279" t="s">
        <v>44</v>
      </c>
      <c r="R279" t="s">
        <v>45</v>
      </c>
      <c r="S279" t="s">
        <v>5</v>
      </c>
      <c r="T279" t="s">
        <v>3</v>
      </c>
      <c r="U279" t="s">
        <v>4</v>
      </c>
    </row>
    <row r="280" spans="1:21" x14ac:dyDescent="0.2">
      <c r="A280" t="s">
        <v>1</v>
      </c>
      <c r="B280" t="s">
        <v>2</v>
      </c>
      <c r="C280">
        <v>2336</v>
      </c>
      <c r="D280">
        <v>1</v>
      </c>
      <c r="E280">
        <v>9</v>
      </c>
      <c r="F280">
        <v>2014</v>
      </c>
      <c r="G280" s="7">
        <f t="shared" si="8"/>
        <v>41897</v>
      </c>
      <c r="H280" s="5">
        <v>0</v>
      </c>
      <c r="K280" s="3" t="e">
        <f t="shared" si="9"/>
        <v>#N/A</v>
      </c>
      <c r="O280" t="s">
        <v>42</v>
      </c>
      <c r="P280" t="s">
        <v>44</v>
      </c>
      <c r="Q280" t="s">
        <v>44</v>
      </c>
      <c r="R280" t="s">
        <v>45</v>
      </c>
      <c r="S280" t="s">
        <v>5</v>
      </c>
      <c r="T280" t="s">
        <v>3</v>
      </c>
      <c r="U280" t="s">
        <v>4</v>
      </c>
    </row>
    <row r="281" spans="1:21" x14ac:dyDescent="0.2">
      <c r="A281" t="s">
        <v>1</v>
      </c>
      <c r="B281" t="s">
        <v>2</v>
      </c>
      <c r="C281">
        <v>2336</v>
      </c>
      <c r="D281">
        <v>1</v>
      </c>
      <c r="E281">
        <v>10</v>
      </c>
      <c r="F281">
        <v>2014</v>
      </c>
      <c r="G281" s="7">
        <f t="shared" si="8"/>
        <v>41927</v>
      </c>
      <c r="H281" s="5">
        <v>0</v>
      </c>
      <c r="K281" s="3" t="e">
        <f t="shared" si="9"/>
        <v>#N/A</v>
      </c>
      <c r="O281" t="s">
        <v>42</v>
      </c>
      <c r="P281" t="s">
        <v>44</v>
      </c>
      <c r="Q281" t="s">
        <v>44</v>
      </c>
      <c r="R281" t="s">
        <v>45</v>
      </c>
      <c r="S281" t="s">
        <v>5</v>
      </c>
      <c r="T281" t="s">
        <v>3</v>
      </c>
      <c r="U281" t="s">
        <v>4</v>
      </c>
    </row>
    <row r="282" spans="1:21" x14ac:dyDescent="0.2">
      <c r="A282" t="s">
        <v>1</v>
      </c>
      <c r="B282" t="s">
        <v>2</v>
      </c>
      <c r="C282">
        <v>2336</v>
      </c>
      <c r="D282">
        <v>1</v>
      </c>
      <c r="E282">
        <v>11</v>
      </c>
      <c r="F282">
        <v>2014</v>
      </c>
      <c r="G282" s="7">
        <f t="shared" si="8"/>
        <v>41958</v>
      </c>
      <c r="H282" s="5">
        <v>0</v>
      </c>
      <c r="K282" s="3" t="e">
        <f t="shared" si="9"/>
        <v>#N/A</v>
      </c>
      <c r="O282" t="s">
        <v>42</v>
      </c>
      <c r="P282" t="s">
        <v>44</v>
      </c>
      <c r="Q282" t="s">
        <v>44</v>
      </c>
      <c r="R282" t="s">
        <v>45</v>
      </c>
      <c r="S282" t="s">
        <v>5</v>
      </c>
      <c r="T282" t="s">
        <v>3</v>
      </c>
      <c r="U282" t="s">
        <v>4</v>
      </c>
    </row>
    <row r="283" spans="1:21" x14ac:dyDescent="0.2">
      <c r="A283" t="s">
        <v>1</v>
      </c>
      <c r="B283" t="s">
        <v>2</v>
      </c>
      <c r="C283">
        <v>2336</v>
      </c>
      <c r="D283">
        <v>1</v>
      </c>
      <c r="E283">
        <v>12</v>
      </c>
      <c r="F283">
        <v>2014</v>
      </c>
      <c r="G283" s="7">
        <f t="shared" si="8"/>
        <v>41988</v>
      </c>
      <c r="H283" s="5">
        <v>0</v>
      </c>
      <c r="K283" s="3" t="e">
        <f t="shared" si="9"/>
        <v>#N/A</v>
      </c>
      <c r="O283" t="s">
        <v>42</v>
      </c>
      <c r="P283" t="s">
        <v>44</v>
      </c>
      <c r="Q283" t="s">
        <v>44</v>
      </c>
      <c r="R283" t="s">
        <v>45</v>
      </c>
      <c r="S283" t="s">
        <v>5</v>
      </c>
      <c r="T283" t="s">
        <v>3</v>
      </c>
      <c r="U283" t="s">
        <v>4</v>
      </c>
    </row>
    <row r="284" spans="1:21" x14ac:dyDescent="0.2">
      <c r="A284" t="s">
        <v>1</v>
      </c>
      <c r="B284" t="s">
        <v>2</v>
      </c>
      <c r="C284">
        <v>2336</v>
      </c>
      <c r="D284">
        <v>2</v>
      </c>
      <c r="E284">
        <v>1</v>
      </c>
      <c r="F284">
        <v>2012</v>
      </c>
      <c r="G284" s="7">
        <f t="shared" si="8"/>
        <v>40923</v>
      </c>
      <c r="H284" s="5">
        <v>0</v>
      </c>
      <c r="K284" s="3" t="e">
        <f t="shared" si="9"/>
        <v>#N/A</v>
      </c>
      <c r="O284" t="s">
        <v>42</v>
      </c>
      <c r="P284" t="s">
        <v>44</v>
      </c>
      <c r="Q284" t="s">
        <v>44</v>
      </c>
      <c r="R284" t="s">
        <v>45</v>
      </c>
      <c r="S284" t="s">
        <v>5</v>
      </c>
      <c r="T284" t="s">
        <v>4</v>
      </c>
      <c r="U284" t="s">
        <v>3</v>
      </c>
    </row>
    <row r="285" spans="1:21" x14ac:dyDescent="0.2">
      <c r="A285" t="s">
        <v>1</v>
      </c>
      <c r="B285" t="s">
        <v>2</v>
      </c>
      <c r="C285">
        <v>2336</v>
      </c>
      <c r="D285">
        <v>2</v>
      </c>
      <c r="E285">
        <v>2</v>
      </c>
      <c r="F285">
        <v>2012</v>
      </c>
      <c r="G285" s="7">
        <f t="shared" si="8"/>
        <v>40954</v>
      </c>
      <c r="H285" s="5">
        <v>0</v>
      </c>
      <c r="K285" s="3" t="e">
        <f t="shared" si="9"/>
        <v>#N/A</v>
      </c>
      <c r="O285" t="s">
        <v>42</v>
      </c>
      <c r="P285" t="s">
        <v>44</v>
      </c>
      <c r="Q285" t="s">
        <v>44</v>
      </c>
      <c r="R285" t="s">
        <v>45</v>
      </c>
      <c r="S285" t="s">
        <v>5</v>
      </c>
      <c r="T285" t="s">
        <v>4</v>
      </c>
      <c r="U285" t="s">
        <v>3</v>
      </c>
    </row>
    <row r="286" spans="1:21" x14ac:dyDescent="0.2">
      <c r="A286" t="s">
        <v>1</v>
      </c>
      <c r="B286" t="s">
        <v>2</v>
      </c>
      <c r="C286">
        <v>2336</v>
      </c>
      <c r="D286">
        <v>2</v>
      </c>
      <c r="E286">
        <v>3</v>
      </c>
      <c r="F286">
        <v>2012</v>
      </c>
      <c r="G286" s="7">
        <f t="shared" si="8"/>
        <v>40983</v>
      </c>
      <c r="H286" s="5">
        <v>0</v>
      </c>
      <c r="K286" s="3" t="e">
        <f t="shared" si="9"/>
        <v>#N/A</v>
      </c>
      <c r="O286" t="s">
        <v>42</v>
      </c>
      <c r="P286" t="s">
        <v>44</v>
      </c>
      <c r="Q286" t="s">
        <v>44</v>
      </c>
      <c r="R286" t="s">
        <v>45</v>
      </c>
      <c r="S286" t="s">
        <v>5</v>
      </c>
      <c r="T286" t="s">
        <v>4</v>
      </c>
      <c r="U286" t="s">
        <v>3</v>
      </c>
    </row>
    <row r="287" spans="1:21" x14ac:dyDescent="0.2">
      <c r="A287" t="s">
        <v>1</v>
      </c>
      <c r="B287" t="s">
        <v>2</v>
      </c>
      <c r="C287">
        <v>2336</v>
      </c>
      <c r="D287">
        <v>2</v>
      </c>
      <c r="E287">
        <v>4</v>
      </c>
      <c r="F287">
        <v>2012</v>
      </c>
      <c r="G287" s="7">
        <f t="shared" si="8"/>
        <v>41014</v>
      </c>
      <c r="H287" s="5">
        <v>0</v>
      </c>
      <c r="K287" s="3" t="e">
        <f t="shared" si="9"/>
        <v>#N/A</v>
      </c>
      <c r="O287" t="s">
        <v>42</v>
      </c>
      <c r="P287" t="s">
        <v>44</v>
      </c>
      <c r="Q287" t="s">
        <v>44</v>
      </c>
      <c r="R287" t="s">
        <v>45</v>
      </c>
      <c r="S287" t="s">
        <v>5</v>
      </c>
      <c r="T287" t="s">
        <v>4</v>
      </c>
      <c r="U287" t="s">
        <v>3</v>
      </c>
    </row>
    <row r="288" spans="1:21" x14ac:dyDescent="0.2">
      <c r="A288" t="s">
        <v>1</v>
      </c>
      <c r="B288" t="s">
        <v>2</v>
      </c>
      <c r="C288">
        <v>2336</v>
      </c>
      <c r="D288">
        <v>2</v>
      </c>
      <c r="E288">
        <v>5</v>
      </c>
      <c r="F288">
        <v>2012</v>
      </c>
      <c r="G288" s="7">
        <f t="shared" si="8"/>
        <v>41044</v>
      </c>
      <c r="H288" s="5">
        <v>0</v>
      </c>
      <c r="K288" s="3" t="e">
        <f t="shared" si="9"/>
        <v>#N/A</v>
      </c>
      <c r="O288" t="s">
        <v>42</v>
      </c>
      <c r="P288" t="s">
        <v>44</v>
      </c>
      <c r="Q288" t="s">
        <v>44</v>
      </c>
      <c r="R288" t="s">
        <v>45</v>
      </c>
      <c r="S288" t="s">
        <v>5</v>
      </c>
      <c r="T288" t="s">
        <v>4</v>
      </c>
      <c r="U288" t="s">
        <v>3</v>
      </c>
    </row>
    <row r="289" spans="1:21" x14ac:dyDescent="0.2">
      <c r="A289" t="s">
        <v>1</v>
      </c>
      <c r="B289" t="s">
        <v>2</v>
      </c>
      <c r="C289">
        <v>2336</v>
      </c>
      <c r="D289">
        <v>2</v>
      </c>
      <c r="E289">
        <v>6</v>
      </c>
      <c r="F289">
        <v>2012</v>
      </c>
      <c r="G289" s="7">
        <f t="shared" si="8"/>
        <v>41075</v>
      </c>
      <c r="H289" s="5">
        <v>0</v>
      </c>
      <c r="K289" s="3" t="e">
        <f t="shared" si="9"/>
        <v>#N/A</v>
      </c>
      <c r="O289" t="s">
        <v>42</v>
      </c>
      <c r="P289" t="s">
        <v>44</v>
      </c>
      <c r="Q289" t="s">
        <v>44</v>
      </c>
      <c r="R289" t="s">
        <v>45</v>
      </c>
      <c r="S289" t="s">
        <v>5</v>
      </c>
      <c r="T289" t="s">
        <v>4</v>
      </c>
      <c r="U289" t="s">
        <v>3</v>
      </c>
    </row>
    <row r="290" spans="1:21" x14ac:dyDescent="0.2">
      <c r="A290" t="s">
        <v>1</v>
      </c>
      <c r="B290" t="s">
        <v>2</v>
      </c>
      <c r="C290">
        <v>2336</v>
      </c>
      <c r="D290">
        <v>2</v>
      </c>
      <c r="E290">
        <v>7</v>
      </c>
      <c r="F290">
        <v>2012</v>
      </c>
      <c r="G290" s="7">
        <f t="shared" si="8"/>
        <v>41105</v>
      </c>
      <c r="H290" s="5">
        <v>0</v>
      </c>
      <c r="K290" s="3" t="e">
        <f t="shared" si="9"/>
        <v>#N/A</v>
      </c>
      <c r="O290" t="s">
        <v>42</v>
      </c>
      <c r="P290" t="s">
        <v>44</v>
      </c>
      <c r="Q290" t="s">
        <v>44</v>
      </c>
      <c r="R290" t="s">
        <v>45</v>
      </c>
      <c r="S290" t="s">
        <v>5</v>
      </c>
      <c r="T290" t="s">
        <v>4</v>
      </c>
      <c r="U290" t="s">
        <v>3</v>
      </c>
    </row>
    <row r="291" spans="1:21" x14ac:dyDescent="0.2">
      <c r="A291" t="s">
        <v>1</v>
      </c>
      <c r="B291" t="s">
        <v>2</v>
      </c>
      <c r="C291">
        <v>2336</v>
      </c>
      <c r="D291">
        <v>2</v>
      </c>
      <c r="E291">
        <v>8</v>
      </c>
      <c r="F291">
        <v>2012</v>
      </c>
      <c r="G291" s="7">
        <f t="shared" si="8"/>
        <v>41136</v>
      </c>
      <c r="H291" s="5">
        <v>0</v>
      </c>
      <c r="K291" s="3" t="e">
        <f t="shared" si="9"/>
        <v>#N/A</v>
      </c>
      <c r="O291" t="s">
        <v>42</v>
      </c>
      <c r="P291" t="s">
        <v>44</v>
      </c>
      <c r="Q291" t="s">
        <v>44</v>
      </c>
      <c r="R291" t="s">
        <v>45</v>
      </c>
      <c r="S291" t="s">
        <v>5</v>
      </c>
      <c r="T291" t="s">
        <v>4</v>
      </c>
      <c r="U291" t="s">
        <v>3</v>
      </c>
    </row>
    <row r="292" spans="1:21" x14ac:dyDescent="0.2">
      <c r="A292" t="s">
        <v>1</v>
      </c>
      <c r="B292" t="s">
        <v>2</v>
      </c>
      <c r="C292">
        <v>2336</v>
      </c>
      <c r="D292">
        <v>2</v>
      </c>
      <c r="E292">
        <v>9</v>
      </c>
      <c r="F292">
        <v>2012</v>
      </c>
      <c r="G292" s="7">
        <f t="shared" si="8"/>
        <v>41167</v>
      </c>
      <c r="H292" s="5">
        <v>0</v>
      </c>
      <c r="K292" s="3" t="e">
        <f t="shared" si="9"/>
        <v>#N/A</v>
      </c>
      <c r="O292" t="s">
        <v>42</v>
      </c>
      <c r="P292" t="s">
        <v>44</v>
      </c>
      <c r="Q292" t="s">
        <v>44</v>
      </c>
      <c r="R292" t="s">
        <v>45</v>
      </c>
      <c r="S292" t="s">
        <v>5</v>
      </c>
      <c r="T292" t="s">
        <v>4</v>
      </c>
      <c r="U292" t="s">
        <v>3</v>
      </c>
    </row>
    <row r="293" spans="1:21" x14ac:dyDescent="0.2">
      <c r="A293" t="s">
        <v>1</v>
      </c>
      <c r="B293" t="s">
        <v>2</v>
      </c>
      <c r="C293">
        <v>2336</v>
      </c>
      <c r="D293">
        <v>2</v>
      </c>
      <c r="E293">
        <v>10</v>
      </c>
      <c r="F293">
        <v>2012</v>
      </c>
      <c r="G293" s="7">
        <f t="shared" si="8"/>
        <v>41197</v>
      </c>
      <c r="H293" s="5">
        <v>0</v>
      </c>
      <c r="K293" s="3" t="e">
        <f t="shared" si="9"/>
        <v>#N/A</v>
      </c>
      <c r="O293" t="s">
        <v>42</v>
      </c>
      <c r="P293" t="s">
        <v>44</v>
      </c>
      <c r="Q293" t="s">
        <v>44</v>
      </c>
      <c r="R293" t="s">
        <v>45</v>
      </c>
      <c r="S293" t="s">
        <v>5</v>
      </c>
      <c r="T293" t="s">
        <v>4</v>
      </c>
      <c r="U293" t="s">
        <v>3</v>
      </c>
    </row>
    <row r="294" spans="1:21" x14ac:dyDescent="0.2">
      <c r="A294" t="s">
        <v>1</v>
      </c>
      <c r="B294" t="s">
        <v>2</v>
      </c>
      <c r="C294">
        <v>2336</v>
      </c>
      <c r="D294">
        <v>2</v>
      </c>
      <c r="E294">
        <v>11</v>
      </c>
      <c r="F294">
        <v>2012</v>
      </c>
      <c r="G294" s="7">
        <f t="shared" si="8"/>
        <v>41228</v>
      </c>
      <c r="H294" s="5">
        <v>0</v>
      </c>
      <c r="K294" s="3" t="e">
        <f t="shared" si="9"/>
        <v>#N/A</v>
      </c>
      <c r="O294" t="s">
        <v>42</v>
      </c>
      <c r="P294" t="s">
        <v>44</v>
      </c>
      <c r="Q294" t="s">
        <v>44</v>
      </c>
      <c r="R294" t="s">
        <v>45</v>
      </c>
      <c r="S294" t="s">
        <v>5</v>
      </c>
      <c r="T294" t="s">
        <v>4</v>
      </c>
      <c r="U294" t="s">
        <v>3</v>
      </c>
    </row>
    <row r="295" spans="1:21" x14ac:dyDescent="0.2">
      <c r="A295" t="s">
        <v>1</v>
      </c>
      <c r="B295" t="s">
        <v>2</v>
      </c>
      <c r="C295">
        <v>2336</v>
      </c>
      <c r="D295">
        <v>2</v>
      </c>
      <c r="E295">
        <v>12</v>
      </c>
      <c r="F295">
        <v>2012</v>
      </c>
      <c r="G295" s="7">
        <f t="shared" si="8"/>
        <v>41258</v>
      </c>
      <c r="H295" s="5">
        <v>0</v>
      </c>
      <c r="K295" s="3" t="e">
        <f t="shared" si="9"/>
        <v>#N/A</v>
      </c>
      <c r="O295" t="s">
        <v>42</v>
      </c>
      <c r="P295" t="s">
        <v>44</v>
      </c>
      <c r="Q295" t="s">
        <v>44</v>
      </c>
      <c r="R295" t="s">
        <v>45</v>
      </c>
      <c r="S295" t="s">
        <v>5</v>
      </c>
      <c r="T295" t="s">
        <v>4</v>
      </c>
      <c r="U295" t="s">
        <v>3</v>
      </c>
    </row>
    <row r="296" spans="1:21" x14ac:dyDescent="0.2">
      <c r="A296" t="s">
        <v>1</v>
      </c>
      <c r="B296" t="s">
        <v>2</v>
      </c>
      <c r="C296">
        <v>2336</v>
      </c>
      <c r="D296">
        <v>2</v>
      </c>
      <c r="E296">
        <v>1</v>
      </c>
      <c r="F296">
        <v>2013</v>
      </c>
      <c r="G296" s="7">
        <f t="shared" si="8"/>
        <v>41289</v>
      </c>
      <c r="H296" s="5">
        <v>0</v>
      </c>
      <c r="K296" s="3" t="e">
        <f t="shared" si="9"/>
        <v>#N/A</v>
      </c>
      <c r="O296" t="s">
        <v>42</v>
      </c>
      <c r="P296" t="s">
        <v>44</v>
      </c>
      <c r="Q296" t="s">
        <v>44</v>
      </c>
      <c r="R296" t="s">
        <v>45</v>
      </c>
      <c r="S296" t="s">
        <v>5</v>
      </c>
      <c r="T296" t="s">
        <v>4</v>
      </c>
      <c r="U296" t="s">
        <v>3</v>
      </c>
    </row>
    <row r="297" spans="1:21" x14ac:dyDescent="0.2">
      <c r="A297" t="s">
        <v>1</v>
      </c>
      <c r="B297" t="s">
        <v>2</v>
      </c>
      <c r="C297">
        <v>2336</v>
      </c>
      <c r="D297">
        <v>2</v>
      </c>
      <c r="E297">
        <v>2</v>
      </c>
      <c r="F297">
        <v>2013</v>
      </c>
      <c r="G297" s="7">
        <f t="shared" si="8"/>
        <v>41320</v>
      </c>
      <c r="H297" s="5">
        <v>0</v>
      </c>
      <c r="K297" s="3" t="e">
        <f t="shared" si="9"/>
        <v>#N/A</v>
      </c>
      <c r="O297" t="s">
        <v>42</v>
      </c>
      <c r="P297" t="s">
        <v>44</v>
      </c>
      <c r="Q297" t="s">
        <v>44</v>
      </c>
      <c r="R297" t="s">
        <v>45</v>
      </c>
      <c r="S297" t="s">
        <v>5</v>
      </c>
      <c r="T297" t="s">
        <v>4</v>
      </c>
      <c r="U297" t="s">
        <v>3</v>
      </c>
    </row>
    <row r="298" spans="1:21" x14ac:dyDescent="0.2">
      <c r="A298" t="s">
        <v>1</v>
      </c>
      <c r="B298" t="s">
        <v>2</v>
      </c>
      <c r="C298">
        <v>2336</v>
      </c>
      <c r="D298">
        <v>2</v>
      </c>
      <c r="E298">
        <v>3</v>
      </c>
      <c r="F298">
        <v>2013</v>
      </c>
      <c r="G298" s="7">
        <f t="shared" si="8"/>
        <v>41348</v>
      </c>
      <c r="H298" s="5">
        <v>0</v>
      </c>
      <c r="K298" s="3" t="e">
        <f t="shared" si="9"/>
        <v>#N/A</v>
      </c>
      <c r="O298" t="s">
        <v>42</v>
      </c>
      <c r="P298" t="s">
        <v>44</v>
      </c>
      <c r="Q298" t="s">
        <v>44</v>
      </c>
      <c r="R298" t="s">
        <v>45</v>
      </c>
      <c r="S298" t="s">
        <v>5</v>
      </c>
      <c r="T298" t="s">
        <v>4</v>
      </c>
      <c r="U298" t="s">
        <v>3</v>
      </c>
    </row>
    <row r="299" spans="1:21" x14ac:dyDescent="0.2">
      <c r="A299" t="s">
        <v>1</v>
      </c>
      <c r="B299" t="s">
        <v>2</v>
      </c>
      <c r="C299">
        <v>2336</v>
      </c>
      <c r="D299">
        <v>2</v>
      </c>
      <c r="E299">
        <v>4</v>
      </c>
      <c r="F299">
        <v>2013</v>
      </c>
      <c r="G299" s="7">
        <f t="shared" si="8"/>
        <v>41379</v>
      </c>
      <c r="H299" s="5">
        <v>0</v>
      </c>
      <c r="K299" s="3" t="e">
        <f t="shared" si="9"/>
        <v>#N/A</v>
      </c>
      <c r="O299" t="s">
        <v>42</v>
      </c>
      <c r="P299" t="s">
        <v>44</v>
      </c>
      <c r="Q299" t="s">
        <v>44</v>
      </c>
      <c r="R299" t="s">
        <v>45</v>
      </c>
      <c r="S299" t="s">
        <v>5</v>
      </c>
      <c r="T299" t="s">
        <v>4</v>
      </c>
      <c r="U299" t="s">
        <v>3</v>
      </c>
    </row>
    <row r="300" spans="1:21" x14ac:dyDescent="0.2">
      <c r="A300" t="s">
        <v>1</v>
      </c>
      <c r="B300" t="s">
        <v>2</v>
      </c>
      <c r="C300">
        <v>2336</v>
      </c>
      <c r="D300">
        <v>2</v>
      </c>
      <c r="E300">
        <v>5</v>
      </c>
      <c r="F300">
        <v>2013</v>
      </c>
      <c r="G300" s="7">
        <f t="shared" si="8"/>
        <v>41409</v>
      </c>
      <c r="H300" s="5">
        <v>0</v>
      </c>
      <c r="K300" s="3" t="e">
        <f t="shared" si="9"/>
        <v>#N/A</v>
      </c>
      <c r="O300" t="s">
        <v>42</v>
      </c>
      <c r="P300" t="s">
        <v>44</v>
      </c>
      <c r="Q300" t="s">
        <v>44</v>
      </c>
      <c r="R300" t="s">
        <v>45</v>
      </c>
      <c r="S300" t="s">
        <v>5</v>
      </c>
      <c r="T300" t="s">
        <v>4</v>
      </c>
      <c r="U300" t="s">
        <v>3</v>
      </c>
    </row>
    <row r="301" spans="1:21" x14ac:dyDescent="0.2">
      <c r="A301" t="s">
        <v>1</v>
      </c>
      <c r="B301" t="s">
        <v>2</v>
      </c>
      <c r="C301">
        <v>2336</v>
      </c>
      <c r="D301">
        <v>2</v>
      </c>
      <c r="E301">
        <v>6</v>
      </c>
      <c r="F301">
        <v>2013</v>
      </c>
      <c r="G301" s="7">
        <f t="shared" si="8"/>
        <v>41440</v>
      </c>
      <c r="H301" s="5">
        <v>0</v>
      </c>
      <c r="K301" s="3" t="e">
        <f t="shared" si="9"/>
        <v>#N/A</v>
      </c>
      <c r="O301" t="s">
        <v>42</v>
      </c>
      <c r="P301" t="s">
        <v>44</v>
      </c>
      <c r="Q301" t="s">
        <v>44</v>
      </c>
      <c r="R301" t="s">
        <v>45</v>
      </c>
      <c r="S301" t="s">
        <v>5</v>
      </c>
      <c r="T301" t="s">
        <v>4</v>
      </c>
      <c r="U301" t="s">
        <v>3</v>
      </c>
    </row>
    <row r="302" spans="1:21" x14ac:dyDescent="0.2">
      <c r="A302" t="s">
        <v>1</v>
      </c>
      <c r="B302" t="s">
        <v>2</v>
      </c>
      <c r="C302">
        <v>2336</v>
      </c>
      <c r="D302">
        <v>2</v>
      </c>
      <c r="E302">
        <v>7</v>
      </c>
      <c r="F302">
        <v>2013</v>
      </c>
      <c r="G302" s="7">
        <f t="shared" si="8"/>
        <v>41470</v>
      </c>
      <c r="H302" s="5">
        <v>0</v>
      </c>
      <c r="K302" s="3" t="e">
        <f t="shared" si="9"/>
        <v>#N/A</v>
      </c>
      <c r="O302" t="s">
        <v>42</v>
      </c>
      <c r="P302" t="s">
        <v>44</v>
      </c>
      <c r="Q302" t="s">
        <v>44</v>
      </c>
      <c r="R302" t="s">
        <v>45</v>
      </c>
      <c r="S302" t="s">
        <v>5</v>
      </c>
      <c r="T302" t="s">
        <v>4</v>
      </c>
      <c r="U302" t="s">
        <v>3</v>
      </c>
    </row>
    <row r="303" spans="1:21" x14ac:dyDescent="0.2">
      <c r="A303" t="s">
        <v>1</v>
      </c>
      <c r="B303" t="s">
        <v>2</v>
      </c>
      <c r="C303">
        <v>2336</v>
      </c>
      <c r="D303">
        <v>2</v>
      </c>
      <c r="E303">
        <v>8</v>
      </c>
      <c r="F303">
        <v>2013</v>
      </c>
      <c r="G303" s="7">
        <f t="shared" si="8"/>
        <v>41501</v>
      </c>
      <c r="H303" s="5">
        <v>0</v>
      </c>
      <c r="K303" s="3" t="e">
        <f t="shared" si="9"/>
        <v>#N/A</v>
      </c>
      <c r="O303" t="s">
        <v>42</v>
      </c>
      <c r="P303" t="s">
        <v>44</v>
      </c>
      <c r="Q303" t="s">
        <v>44</v>
      </c>
      <c r="R303" t="s">
        <v>45</v>
      </c>
      <c r="S303" t="s">
        <v>5</v>
      </c>
      <c r="T303" t="s">
        <v>4</v>
      </c>
      <c r="U303" t="s">
        <v>3</v>
      </c>
    </row>
    <row r="304" spans="1:21" x14ac:dyDescent="0.2">
      <c r="A304" t="s">
        <v>1</v>
      </c>
      <c r="B304" t="s">
        <v>2</v>
      </c>
      <c r="C304">
        <v>2336</v>
      </c>
      <c r="D304">
        <v>2</v>
      </c>
      <c r="E304">
        <v>9</v>
      </c>
      <c r="F304">
        <v>2013</v>
      </c>
      <c r="G304" s="7">
        <f t="shared" si="8"/>
        <v>41532</v>
      </c>
      <c r="H304" s="5">
        <v>0</v>
      </c>
      <c r="K304" s="3" t="e">
        <f t="shared" si="9"/>
        <v>#N/A</v>
      </c>
      <c r="O304" t="s">
        <v>42</v>
      </c>
      <c r="P304" t="s">
        <v>44</v>
      </c>
      <c r="Q304" t="s">
        <v>44</v>
      </c>
      <c r="R304" t="s">
        <v>45</v>
      </c>
      <c r="S304" t="s">
        <v>5</v>
      </c>
      <c r="T304" t="s">
        <v>4</v>
      </c>
      <c r="U304" t="s">
        <v>3</v>
      </c>
    </row>
    <row r="305" spans="1:21" x14ac:dyDescent="0.2">
      <c r="A305" t="s">
        <v>1</v>
      </c>
      <c r="B305" t="s">
        <v>2</v>
      </c>
      <c r="C305">
        <v>2336</v>
      </c>
      <c r="D305">
        <v>2</v>
      </c>
      <c r="E305">
        <v>10</v>
      </c>
      <c r="F305">
        <v>2013</v>
      </c>
      <c r="G305" s="7">
        <f t="shared" si="8"/>
        <v>41562</v>
      </c>
      <c r="H305" s="5">
        <v>0</v>
      </c>
      <c r="K305" s="3" t="e">
        <f t="shared" si="9"/>
        <v>#N/A</v>
      </c>
      <c r="O305" t="s">
        <v>42</v>
      </c>
      <c r="P305" t="s">
        <v>44</v>
      </c>
      <c r="Q305" t="s">
        <v>44</v>
      </c>
      <c r="R305" t="s">
        <v>45</v>
      </c>
      <c r="S305" t="s">
        <v>5</v>
      </c>
      <c r="T305" t="s">
        <v>4</v>
      </c>
      <c r="U305" t="s">
        <v>3</v>
      </c>
    </row>
    <row r="306" spans="1:21" x14ac:dyDescent="0.2">
      <c r="A306" t="s">
        <v>1</v>
      </c>
      <c r="B306" t="s">
        <v>2</v>
      </c>
      <c r="C306">
        <v>2336</v>
      </c>
      <c r="D306">
        <v>2</v>
      </c>
      <c r="E306">
        <v>11</v>
      </c>
      <c r="F306">
        <v>2013</v>
      </c>
      <c r="G306" s="7">
        <f t="shared" si="8"/>
        <v>41593</v>
      </c>
      <c r="H306" s="5">
        <v>0</v>
      </c>
      <c r="K306" s="3" t="e">
        <f t="shared" si="9"/>
        <v>#N/A</v>
      </c>
      <c r="O306" t="s">
        <v>42</v>
      </c>
      <c r="P306" t="s">
        <v>44</v>
      </c>
      <c r="Q306" t="s">
        <v>44</v>
      </c>
      <c r="R306" t="s">
        <v>45</v>
      </c>
      <c r="S306" t="s">
        <v>5</v>
      </c>
      <c r="T306" t="s">
        <v>4</v>
      </c>
      <c r="U306" t="s">
        <v>3</v>
      </c>
    </row>
    <row r="307" spans="1:21" x14ac:dyDescent="0.2">
      <c r="A307" t="s">
        <v>1</v>
      </c>
      <c r="B307" t="s">
        <v>2</v>
      </c>
      <c r="C307">
        <v>2336</v>
      </c>
      <c r="D307">
        <v>2</v>
      </c>
      <c r="E307">
        <v>12</v>
      </c>
      <c r="F307">
        <v>2013</v>
      </c>
      <c r="G307" s="7">
        <f t="shared" si="8"/>
        <v>41623</v>
      </c>
      <c r="H307" s="5">
        <v>0</v>
      </c>
      <c r="K307" s="3" t="e">
        <f t="shared" si="9"/>
        <v>#N/A</v>
      </c>
      <c r="O307" t="s">
        <v>42</v>
      </c>
      <c r="P307" t="s">
        <v>44</v>
      </c>
      <c r="Q307" t="s">
        <v>44</v>
      </c>
      <c r="R307" t="s">
        <v>45</v>
      </c>
      <c r="S307" t="s">
        <v>5</v>
      </c>
      <c r="T307" t="s">
        <v>4</v>
      </c>
      <c r="U307" t="s">
        <v>3</v>
      </c>
    </row>
    <row r="308" spans="1:21" x14ac:dyDescent="0.2">
      <c r="A308" t="s">
        <v>1</v>
      </c>
      <c r="B308" t="s">
        <v>2</v>
      </c>
      <c r="C308">
        <v>2336</v>
      </c>
      <c r="D308">
        <v>2</v>
      </c>
      <c r="E308">
        <v>1</v>
      </c>
      <c r="F308">
        <v>2014</v>
      </c>
      <c r="G308" s="7">
        <f t="shared" si="8"/>
        <v>41654</v>
      </c>
      <c r="H308" s="5">
        <v>0</v>
      </c>
      <c r="K308" s="3" t="e">
        <f t="shared" si="9"/>
        <v>#N/A</v>
      </c>
      <c r="O308" t="s">
        <v>42</v>
      </c>
      <c r="P308" t="s">
        <v>44</v>
      </c>
      <c r="Q308" t="s">
        <v>44</v>
      </c>
      <c r="R308" t="s">
        <v>45</v>
      </c>
      <c r="S308" t="s">
        <v>5</v>
      </c>
      <c r="T308" t="s">
        <v>4</v>
      </c>
      <c r="U308" t="s">
        <v>3</v>
      </c>
    </row>
    <row r="309" spans="1:21" x14ac:dyDescent="0.2">
      <c r="A309" t="s">
        <v>1</v>
      </c>
      <c r="B309" t="s">
        <v>2</v>
      </c>
      <c r="C309">
        <v>2336</v>
      </c>
      <c r="D309">
        <v>2</v>
      </c>
      <c r="E309">
        <v>2</v>
      </c>
      <c r="F309">
        <v>2014</v>
      </c>
      <c r="G309" s="7">
        <f t="shared" si="8"/>
        <v>41685</v>
      </c>
      <c r="H309" s="5">
        <v>0</v>
      </c>
      <c r="K309" s="3" t="e">
        <f t="shared" si="9"/>
        <v>#N/A</v>
      </c>
      <c r="O309" t="s">
        <v>42</v>
      </c>
      <c r="P309" t="s">
        <v>44</v>
      </c>
      <c r="Q309" t="s">
        <v>44</v>
      </c>
      <c r="R309" t="s">
        <v>45</v>
      </c>
      <c r="S309" t="s">
        <v>5</v>
      </c>
      <c r="T309" t="s">
        <v>4</v>
      </c>
      <c r="U309" t="s">
        <v>3</v>
      </c>
    </row>
    <row r="310" spans="1:21" x14ac:dyDescent="0.2">
      <c r="A310" t="s">
        <v>1</v>
      </c>
      <c r="B310" t="s">
        <v>2</v>
      </c>
      <c r="C310">
        <v>2336</v>
      </c>
      <c r="D310">
        <v>2</v>
      </c>
      <c r="E310">
        <v>3</v>
      </c>
      <c r="F310">
        <v>2014</v>
      </c>
      <c r="G310" s="7">
        <f t="shared" si="8"/>
        <v>41713</v>
      </c>
      <c r="H310" s="5">
        <v>0</v>
      </c>
      <c r="K310" s="3" t="e">
        <f t="shared" si="9"/>
        <v>#N/A</v>
      </c>
      <c r="O310" t="s">
        <v>42</v>
      </c>
      <c r="P310" t="s">
        <v>44</v>
      </c>
      <c r="Q310" t="s">
        <v>44</v>
      </c>
      <c r="R310" t="s">
        <v>45</v>
      </c>
      <c r="S310" t="s">
        <v>5</v>
      </c>
      <c r="T310" t="s">
        <v>4</v>
      </c>
      <c r="U310" t="s">
        <v>3</v>
      </c>
    </row>
    <row r="311" spans="1:21" x14ac:dyDescent="0.2">
      <c r="A311" t="s">
        <v>1</v>
      </c>
      <c r="B311" t="s">
        <v>2</v>
      </c>
      <c r="C311">
        <v>2336</v>
      </c>
      <c r="D311">
        <v>2</v>
      </c>
      <c r="E311">
        <v>4</v>
      </c>
      <c r="F311">
        <v>2014</v>
      </c>
      <c r="G311" s="7">
        <f t="shared" si="8"/>
        <v>41744</v>
      </c>
      <c r="H311" s="5">
        <v>0</v>
      </c>
      <c r="K311" s="3" t="e">
        <f t="shared" si="9"/>
        <v>#N/A</v>
      </c>
      <c r="O311" t="s">
        <v>42</v>
      </c>
      <c r="P311" t="s">
        <v>44</v>
      </c>
      <c r="Q311" t="s">
        <v>44</v>
      </c>
      <c r="R311" t="s">
        <v>45</v>
      </c>
      <c r="S311" t="s">
        <v>5</v>
      </c>
      <c r="T311" t="s">
        <v>4</v>
      </c>
      <c r="U311" t="s">
        <v>3</v>
      </c>
    </row>
    <row r="312" spans="1:21" x14ac:dyDescent="0.2">
      <c r="A312" t="s">
        <v>1</v>
      </c>
      <c r="B312" t="s">
        <v>2</v>
      </c>
      <c r="C312">
        <v>2336</v>
      </c>
      <c r="D312">
        <v>2</v>
      </c>
      <c r="E312">
        <v>5</v>
      </c>
      <c r="F312">
        <v>2014</v>
      </c>
      <c r="G312" s="7">
        <f t="shared" si="8"/>
        <v>41774</v>
      </c>
      <c r="H312" s="5">
        <v>0</v>
      </c>
      <c r="K312" s="3" t="e">
        <f t="shared" si="9"/>
        <v>#N/A</v>
      </c>
      <c r="O312" t="s">
        <v>42</v>
      </c>
      <c r="P312" t="s">
        <v>44</v>
      </c>
      <c r="Q312" t="s">
        <v>44</v>
      </c>
      <c r="R312" t="s">
        <v>45</v>
      </c>
      <c r="S312" t="s">
        <v>5</v>
      </c>
      <c r="T312" t="s">
        <v>4</v>
      </c>
      <c r="U312" t="s">
        <v>3</v>
      </c>
    </row>
    <row r="313" spans="1:21" x14ac:dyDescent="0.2">
      <c r="A313" t="s">
        <v>1</v>
      </c>
      <c r="B313" t="s">
        <v>2</v>
      </c>
      <c r="C313">
        <v>2336</v>
      </c>
      <c r="D313">
        <v>2</v>
      </c>
      <c r="E313">
        <v>6</v>
      </c>
      <c r="F313">
        <v>2014</v>
      </c>
      <c r="G313" s="7">
        <f t="shared" si="8"/>
        <v>41805</v>
      </c>
      <c r="H313" s="5">
        <v>0</v>
      </c>
      <c r="K313" s="3" t="e">
        <f t="shared" si="9"/>
        <v>#N/A</v>
      </c>
      <c r="O313" t="s">
        <v>42</v>
      </c>
      <c r="P313" t="s">
        <v>44</v>
      </c>
      <c r="Q313" t="s">
        <v>44</v>
      </c>
      <c r="R313" t="s">
        <v>45</v>
      </c>
      <c r="S313" t="s">
        <v>5</v>
      </c>
      <c r="T313" t="s">
        <v>4</v>
      </c>
      <c r="U313" t="s">
        <v>3</v>
      </c>
    </row>
    <row r="314" spans="1:21" x14ac:dyDescent="0.2">
      <c r="A314" t="s">
        <v>1</v>
      </c>
      <c r="B314" t="s">
        <v>2</v>
      </c>
      <c r="C314">
        <v>2336</v>
      </c>
      <c r="D314">
        <v>2</v>
      </c>
      <c r="E314">
        <v>7</v>
      </c>
      <c r="F314">
        <v>2014</v>
      </c>
      <c r="G314" s="7">
        <f t="shared" si="8"/>
        <v>41835</v>
      </c>
      <c r="H314" s="5">
        <v>0</v>
      </c>
      <c r="K314" s="3" t="e">
        <f t="shared" si="9"/>
        <v>#N/A</v>
      </c>
      <c r="O314" t="s">
        <v>42</v>
      </c>
      <c r="P314" t="s">
        <v>44</v>
      </c>
      <c r="Q314" t="s">
        <v>44</v>
      </c>
      <c r="R314" t="s">
        <v>45</v>
      </c>
      <c r="S314" t="s">
        <v>5</v>
      </c>
      <c r="T314" t="s">
        <v>4</v>
      </c>
      <c r="U314" t="s">
        <v>3</v>
      </c>
    </row>
    <row r="315" spans="1:21" x14ac:dyDescent="0.2">
      <c r="A315" t="s">
        <v>1</v>
      </c>
      <c r="B315" t="s">
        <v>2</v>
      </c>
      <c r="C315">
        <v>2336</v>
      </c>
      <c r="D315">
        <v>2</v>
      </c>
      <c r="E315">
        <v>8</v>
      </c>
      <c r="F315">
        <v>2014</v>
      </c>
      <c r="G315" s="7">
        <f t="shared" si="8"/>
        <v>41866</v>
      </c>
      <c r="H315" s="5">
        <v>0</v>
      </c>
      <c r="K315" s="3" t="e">
        <f t="shared" si="9"/>
        <v>#N/A</v>
      </c>
      <c r="O315" t="s">
        <v>42</v>
      </c>
      <c r="P315" t="s">
        <v>44</v>
      </c>
      <c r="Q315" t="s">
        <v>44</v>
      </c>
      <c r="R315" t="s">
        <v>45</v>
      </c>
      <c r="S315" t="s">
        <v>5</v>
      </c>
      <c r="T315" t="s">
        <v>4</v>
      </c>
      <c r="U315" t="s">
        <v>3</v>
      </c>
    </row>
    <row r="316" spans="1:21" x14ac:dyDescent="0.2">
      <c r="A316" t="s">
        <v>1</v>
      </c>
      <c r="B316" t="s">
        <v>2</v>
      </c>
      <c r="C316">
        <v>2336</v>
      </c>
      <c r="D316">
        <v>2</v>
      </c>
      <c r="E316">
        <v>9</v>
      </c>
      <c r="F316">
        <v>2014</v>
      </c>
      <c r="G316" s="7">
        <f t="shared" si="8"/>
        <v>41897</v>
      </c>
      <c r="H316" s="5">
        <v>0</v>
      </c>
      <c r="K316" s="3" t="e">
        <f t="shared" si="9"/>
        <v>#N/A</v>
      </c>
      <c r="O316" t="s">
        <v>42</v>
      </c>
      <c r="P316" t="s">
        <v>44</v>
      </c>
      <c r="Q316" t="s">
        <v>44</v>
      </c>
      <c r="R316" t="s">
        <v>45</v>
      </c>
      <c r="S316" t="s">
        <v>5</v>
      </c>
      <c r="T316" t="s">
        <v>4</v>
      </c>
      <c r="U316" t="s">
        <v>3</v>
      </c>
    </row>
    <row r="317" spans="1:21" x14ac:dyDescent="0.2">
      <c r="A317" t="s">
        <v>1</v>
      </c>
      <c r="B317" t="s">
        <v>2</v>
      </c>
      <c r="C317">
        <v>2336</v>
      </c>
      <c r="D317">
        <v>2</v>
      </c>
      <c r="E317">
        <v>10</v>
      </c>
      <c r="F317">
        <v>2014</v>
      </c>
      <c r="G317" s="7">
        <f t="shared" si="8"/>
        <v>41927</v>
      </c>
      <c r="H317" s="5">
        <v>0</v>
      </c>
      <c r="K317" s="3" t="e">
        <f t="shared" si="9"/>
        <v>#N/A</v>
      </c>
      <c r="O317" t="s">
        <v>42</v>
      </c>
      <c r="P317" t="s">
        <v>44</v>
      </c>
      <c r="Q317" t="s">
        <v>44</v>
      </c>
      <c r="R317" t="s">
        <v>45</v>
      </c>
      <c r="S317" t="s">
        <v>5</v>
      </c>
      <c r="T317" t="s">
        <v>4</v>
      </c>
      <c r="U317" t="s">
        <v>3</v>
      </c>
    </row>
    <row r="318" spans="1:21" x14ac:dyDescent="0.2">
      <c r="A318" t="s">
        <v>1</v>
      </c>
      <c r="B318" t="s">
        <v>2</v>
      </c>
      <c r="C318">
        <v>2336</v>
      </c>
      <c r="D318">
        <v>2</v>
      </c>
      <c r="E318">
        <v>11</v>
      </c>
      <c r="F318">
        <v>2014</v>
      </c>
      <c r="G318" s="7">
        <f t="shared" si="8"/>
        <v>41958</v>
      </c>
      <c r="H318" s="5">
        <v>0</v>
      </c>
      <c r="K318" s="3" t="e">
        <f t="shared" si="9"/>
        <v>#N/A</v>
      </c>
      <c r="O318" t="s">
        <v>42</v>
      </c>
      <c r="P318" t="s">
        <v>44</v>
      </c>
      <c r="Q318" t="s">
        <v>44</v>
      </c>
      <c r="R318" t="s">
        <v>45</v>
      </c>
      <c r="S318" t="s">
        <v>5</v>
      </c>
      <c r="T318" t="s">
        <v>4</v>
      </c>
      <c r="U318" t="s">
        <v>3</v>
      </c>
    </row>
    <row r="319" spans="1:21" x14ac:dyDescent="0.2">
      <c r="A319" t="s">
        <v>1</v>
      </c>
      <c r="B319" t="s">
        <v>2</v>
      </c>
      <c r="C319">
        <v>2336</v>
      </c>
      <c r="D319">
        <v>2</v>
      </c>
      <c r="E319">
        <v>12</v>
      </c>
      <c r="F319">
        <v>2014</v>
      </c>
      <c r="G319" s="7">
        <f t="shared" si="8"/>
        <v>41988</v>
      </c>
      <c r="H319" s="5">
        <v>0</v>
      </c>
      <c r="K319" s="3" t="e">
        <f t="shared" si="9"/>
        <v>#N/A</v>
      </c>
      <c r="O319" t="s">
        <v>42</v>
      </c>
      <c r="P319" t="s">
        <v>44</v>
      </c>
      <c r="Q319" t="s">
        <v>44</v>
      </c>
      <c r="R319" t="s">
        <v>45</v>
      </c>
      <c r="S319" t="s">
        <v>5</v>
      </c>
      <c r="T319" t="s">
        <v>4</v>
      </c>
      <c r="U319" t="s">
        <v>3</v>
      </c>
    </row>
    <row r="320" spans="1:21" x14ac:dyDescent="0.2">
      <c r="A320" t="s">
        <v>1</v>
      </c>
      <c r="B320" t="s">
        <v>2</v>
      </c>
      <c r="C320">
        <v>2336</v>
      </c>
      <c r="D320">
        <v>3</v>
      </c>
      <c r="E320">
        <v>1</v>
      </c>
      <c r="F320">
        <v>2012</v>
      </c>
      <c r="G320" s="7">
        <f t="shared" si="8"/>
        <v>40923</v>
      </c>
      <c r="H320" s="5">
        <v>0</v>
      </c>
      <c r="K320" s="3" t="e">
        <f t="shared" si="9"/>
        <v>#N/A</v>
      </c>
      <c r="O320" t="s">
        <v>42</v>
      </c>
      <c r="P320" t="s">
        <v>44</v>
      </c>
      <c r="Q320" t="s">
        <v>44</v>
      </c>
      <c r="R320" t="s">
        <v>45</v>
      </c>
      <c r="S320" t="s">
        <v>5</v>
      </c>
      <c r="T320" t="s">
        <v>4</v>
      </c>
      <c r="U320" t="s">
        <v>3</v>
      </c>
    </row>
    <row r="321" spans="1:21" x14ac:dyDescent="0.2">
      <c r="A321" t="s">
        <v>1</v>
      </c>
      <c r="B321" t="s">
        <v>2</v>
      </c>
      <c r="C321">
        <v>2336</v>
      </c>
      <c r="D321">
        <v>3</v>
      </c>
      <c r="E321">
        <v>2</v>
      </c>
      <c r="F321">
        <v>2012</v>
      </c>
      <c r="G321" s="7">
        <f t="shared" si="8"/>
        <v>40954</v>
      </c>
      <c r="H321" s="5">
        <v>0</v>
      </c>
      <c r="K321" s="3" t="e">
        <f t="shared" si="9"/>
        <v>#N/A</v>
      </c>
      <c r="O321" t="s">
        <v>42</v>
      </c>
      <c r="P321" t="s">
        <v>44</v>
      </c>
      <c r="Q321" t="s">
        <v>44</v>
      </c>
      <c r="R321" t="s">
        <v>45</v>
      </c>
      <c r="S321" t="s">
        <v>5</v>
      </c>
      <c r="T321" t="s">
        <v>4</v>
      </c>
      <c r="U321" t="s">
        <v>3</v>
      </c>
    </row>
    <row r="322" spans="1:21" x14ac:dyDescent="0.2">
      <c r="A322" t="s">
        <v>1</v>
      </c>
      <c r="B322" t="s">
        <v>2</v>
      </c>
      <c r="C322">
        <v>2336</v>
      </c>
      <c r="D322">
        <v>3</v>
      </c>
      <c r="E322">
        <v>3</v>
      </c>
      <c r="F322">
        <v>2012</v>
      </c>
      <c r="G322" s="7">
        <f t="shared" si="8"/>
        <v>40983</v>
      </c>
      <c r="H322" s="5">
        <v>0</v>
      </c>
      <c r="K322" s="3" t="e">
        <f t="shared" si="9"/>
        <v>#N/A</v>
      </c>
      <c r="O322" t="s">
        <v>42</v>
      </c>
      <c r="P322" t="s">
        <v>44</v>
      </c>
      <c r="Q322" t="s">
        <v>44</v>
      </c>
      <c r="R322" t="s">
        <v>45</v>
      </c>
      <c r="S322" t="s">
        <v>5</v>
      </c>
      <c r="T322" t="s">
        <v>4</v>
      </c>
      <c r="U322" t="s">
        <v>3</v>
      </c>
    </row>
    <row r="323" spans="1:21" x14ac:dyDescent="0.2">
      <c r="A323" t="s">
        <v>1</v>
      </c>
      <c r="B323" t="s">
        <v>2</v>
      </c>
      <c r="C323">
        <v>2336</v>
      </c>
      <c r="D323">
        <v>3</v>
      </c>
      <c r="E323">
        <v>4</v>
      </c>
      <c r="F323">
        <v>2012</v>
      </c>
      <c r="G323" s="7">
        <f t="shared" ref="G323:G386" si="10">DATE(F323,E323,15)</f>
        <v>41014</v>
      </c>
      <c r="H323" s="5">
        <v>0</v>
      </c>
      <c r="K323" s="3" t="e">
        <f t="shared" ref="K323:K386" si="11">IF(IFERROR(J323*2000/N323,NA())=0,"",IFERROR(J323*2000/N323,NA()))</f>
        <v>#N/A</v>
      </c>
      <c r="O323" t="s">
        <v>42</v>
      </c>
      <c r="P323" t="s">
        <v>44</v>
      </c>
      <c r="Q323" t="s">
        <v>44</v>
      </c>
      <c r="R323" t="s">
        <v>45</v>
      </c>
      <c r="S323" t="s">
        <v>5</v>
      </c>
      <c r="T323" t="s">
        <v>4</v>
      </c>
      <c r="U323" t="s">
        <v>3</v>
      </c>
    </row>
    <row r="324" spans="1:21" x14ac:dyDescent="0.2">
      <c r="A324" t="s">
        <v>1</v>
      </c>
      <c r="B324" t="s">
        <v>2</v>
      </c>
      <c r="C324">
        <v>2336</v>
      </c>
      <c r="D324">
        <v>3</v>
      </c>
      <c r="E324">
        <v>5</v>
      </c>
      <c r="F324">
        <v>2012</v>
      </c>
      <c r="G324" s="7">
        <f t="shared" si="10"/>
        <v>41044</v>
      </c>
      <c r="H324" s="5">
        <v>0</v>
      </c>
      <c r="K324" s="3" t="e">
        <f t="shared" si="11"/>
        <v>#N/A</v>
      </c>
      <c r="O324" t="s">
        <v>42</v>
      </c>
      <c r="P324" t="s">
        <v>44</v>
      </c>
      <c r="Q324" t="s">
        <v>44</v>
      </c>
      <c r="R324" t="s">
        <v>45</v>
      </c>
      <c r="S324" t="s">
        <v>5</v>
      </c>
      <c r="T324" t="s">
        <v>4</v>
      </c>
      <c r="U324" t="s">
        <v>3</v>
      </c>
    </row>
    <row r="325" spans="1:21" x14ac:dyDescent="0.2">
      <c r="A325" t="s">
        <v>1</v>
      </c>
      <c r="B325" t="s">
        <v>2</v>
      </c>
      <c r="C325">
        <v>2336</v>
      </c>
      <c r="D325">
        <v>3</v>
      </c>
      <c r="E325">
        <v>6</v>
      </c>
      <c r="F325">
        <v>2012</v>
      </c>
      <c r="G325" s="7">
        <f t="shared" si="10"/>
        <v>41075</v>
      </c>
      <c r="H325" s="5">
        <v>60.01</v>
      </c>
      <c r="I325" s="5">
        <v>1359</v>
      </c>
      <c r="J325" s="5">
        <v>5.0000000000000001E-3</v>
      </c>
      <c r="K325" s="3">
        <f t="shared" si="11"/>
        <v>5.6657422819275628E-4</v>
      </c>
      <c r="L325" s="3">
        <v>0.26879999999999998</v>
      </c>
      <c r="M325" s="5">
        <v>2.77</v>
      </c>
      <c r="N325" s="5">
        <v>17649.937999999998</v>
      </c>
      <c r="O325" t="s">
        <v>42</v>
      </c>
      <c r="P325" t="s">
        <v>44</v>
      </c>
      <c r="Q325" t="s">
        <v>44</v>
      </c>
      <c r="R325" t="s">
        <v>45</v>
      </c>
      <c r="S325" t="s">
        <v>5</v>
      </c>
      <c r="T325" t="s">
        <v>4</v>
      </c>
      <c r="U325" t="s">
        <v>3</v>
      </c>
    </row>
    <row r="326" spans="1:21" x14ac:dyDescent="0.2">
      <c r="A326" t="s">
        <v>1</v>
      </c>
      <c r="B326" t="s">
        <v>2</v>
      </c>
      <c r="C326">
        <v>2336</v>
      </c>
      <c r="D326">
        <v>3</v>
      </c>
      <c r="E326">
        <v>7</v>
      </c>
      <c r="F326">
        <v>2012</v>
      </c>
      <c r="G326" s="7">
        <f t="shared" si="10"/>
        <v>41105</v>
      </c>
      <c r="H326" s="5">
        <v>401.6</v>
      </c>
      <c r="I326" s="5">
        <v>14461</v>
      </c>
      <c r="J326" s="5">
        <v>5.0999999999999997E-2</v>
      </c>
      <c r="K326" s="3">
        <f t="shared" si="11"/>
        <v>6.0169689851440327E-4</v>
      </c>
      <c r="L326" s="3">
        <v>0.30620000000000003</v>
      </c>
      <c r="M326" s="5">
        <v>27.265000000000001</v>
      </c>
      <c r="N326" s="5">
        <v>169520.568</v>
      </c>
      <c r="O326" t="s">
        <v>42</v>
      </c>
      <c r="P326" t="s">
        <v>44</v>
      </c>
      <c r="Q326" t="s">
        <v>44</v>
      </c>
      <c r="R326" t="s">
        <v>45</v>
      </c>
      <c r="S326" t="s">
        <v>5</v>
      </c>
      <c r="T326" t="s">
        <v>4</v>
      </c>
      <c r="U326" t="s">
        <v>3</v>
      </c>
    </row>
    <row r="327" spans="1:21" x14ac:dyDescent="0.2">
      <c r="A327" t="s">
        <v>1</v>
      </c>
      <c r="B327" t="s">
        <v>2</v>
      </c>
      <c r="C327">
        <v>2336</v>
      </c>
      <c r="D327">
        <v>3</v>
      </c>
      <c r="E327">
        <v>8</v>
      </c>
      <c r="F327">
        <v>2012</v>
      </c>
      <c r="G327" s="7">
        <f t="shared" si="10"/>
        <v>41136</v>
      </c>
      <c r="H327" s="5">
        <v>409.52</v>
      </c>
      <c r="I327" s="5">
        <v>15075</v>
      </c>
      <c r="J327" s="5">
        <v>5.2999999999999999E-2</v>
      </c>
      <c r="K327" s="3">
        <f t="shared" si="11"/>
        <v>6.0508176435631841E-4</v>
      </c>
      <c r="L327" s="3">
        <v>0.2883</v>
      </c>
      <c r="M327" s="5">
        <v>27.047999999999998</v>
      </c>
      <c r="N327" s="5">
        <v>175182.93599999999</v>
      </c>
      <c r="O327" t="s">
        <v>42</v>
      </c>
      <c r="P327" t="s">
        <v>44</v>
      </c>
      <c r="Q327" t="s">
        <v>44</v>
      </c>
      <c r="R327" t="s">
        <v>45</v>
      </c>
      <c r="S327" t="s">
        <v>5</v>
      </c>
      <c r="T327" t="s">
        <v>4</v>
      </c>
      <c r="U327" t="s">
        <v>3</v>
      </c>
    </row>
    <row r="328" spans="1:21" x14ac:dyDescent="0.2">
      <c r="A328" t="s">
        <v>1</v>
      </c>
      <c r="B328" t="s">
        <v>2</v>
      </c>
      <c r="C328">
        <v>2336</v>
      </c>
      <c r="D328">
        <v>3</v>
      </c>
      <c r="E328">
        <v>9</v>
      </c>
      <c r="F328">
        <v>2012</v>
      </c>
      <c r="G328" s="7">
        <f t="shared" si="10"/>
        <v>41167</v>
      </c>
      <c r="H328" s="5">
        <v>102.03</v>
      </c>
      <c r="I328" s="5">
        <v>2137</v>
      </c>
      <c r="J328" s="5">
        <v>8.9999999999999993E-3</v>
      </c>
      <c r="K328" s="3">
        <f t="shared" si="11"/>
        <v>6.3360994514169888E-4</v>
      </c>
      <c r="L328" s="3">
        <v>0.23300000000000001</v>
      </c>
      <c r="M328" s="5">
        <v>3.9249999999999998</v>
      </c>
      <c r="N328" s="5">
        <v>28408.645</v>
      </c>
      <c r="O328" t="s">
        <v>42</v>
      </c>
      <c r="P328" t="s">
        <v>44</v>
      </c>
      <c r="Q328" t="s">
        <v>44</v>
      </c>
      <c r="R328" t="s">
        <v>45</v>
      </c>
      <c r="S328" t="s">
        <v>5</v>
      </c>
      <c r="T328" t="s">
        <v>4</v>
      </c>
      <c r="U328" t="s">
        <v>3</v>
      </c>
    </row>
    <row r="329" spans="1:21" x14ac:dyDescent="0.2">
      <c r="A329" t="s">
        <v>1</v>
      </c>
      <c r="B329" t="s">
        <v>2</v>
      </c>
      <c r="C329">
        <v>2336</v>
      </c>
      <c r="D329">
        <v>3</v>
      </c>
      <c r="E329">
        <v>10</v>
      </c>
      <c r="F329">
        <v>2012</v>
      </c>
      <c r="G329" s="7">
        <f t="shared" si="10"/>
        <v>41197</v>
      </c>
      <c r="H329" s="5">
        <v>33.24</v>
      </c>
      <c r="I329" s="5">
        <v>884</v>
      </c>
      <c r="J329" s="5">
        <v>3.0000000000000001E-3</v>
      </c>
      <c r="K329" s="3">
        <f t="shared" si="11"/>
        <v>5.4273293713225882E-4</v>
      </c>
      <c r="L329" s="3">
        <v>0.24160000000000001</v>
      </c>
      <c r="M329" s="5">
        <v>1.6020000000000001</v>
      </c>
      <c r="N329" s="5">
        <v>11055.161</v>
      </c>
      <c r="O329" t="s">
        <v>42</v>
      </c>
      <c r="P329" t="s">
        <v>44</v>
      </c>
      <c r="Q329" t="s">
        <v>44</v>
      </c>
      <c r="R329" t="s">
        <v>45</v>
      </c>
      <c r="S329" t="s">
        <v>5</v>
      </c>
      <c r="T329" t="s">
        <v>4</v>
      </c>
      <c r="U329" t="s">
        <v>3</v>
      </c>
    </row>
    <row r="330" spans="1:21" x14ac:dyDescent="0.2">
      <c r="A330" t="s">
        <v>1</v>
      </c>
      <c r="B330" t="s">
        <v>2</v>
      </c>
      <c r="C330">
        <v>2336</v>
      </c>
      <c r="D330">
        <v>3</v>
      </c>
      <c r="E330">
        <v>11</v>
      </c>
      <c r="F330">
        <v>2012</v>
      </c>
      <c r="G330" s="7">
        <f t="shared" si="10"/>
        <v>41228</v>
      </c>
      <c r="H330" s="5">
        <v>0</v>
      </c>
      <c r="K330" s="3" t="e">
        <f t="shared" si="11"/>
        <v>#N/A</v>
      </c>
      <c r="O330" t="s">
        <v>42</v>
      </c>
      <c r="P330" t="s">
        <v>44</v>
      </c>
      <c r="Q330" t="s">
        <v>44</v>
      </c>
      <c r="R330" t="s">
        <v>45</v>
      </c>
      <c r="S330" t="s">
        <v>5</v>
      </c>
      <c r="T330" t="s">
        <v>4</v>
      </c>
      <c r="U330" t="s">
        <v>3</v>
      </c>
    </row>
    <row r="331" spans="1:21" x14ac:dyDescent="0.2">
      <c r="A331" t="s">
        <v>1</v>
      </c>
      <c r="B331" t="s">
        <v>2</v>
      </c>
      <c r="C331">
        <v>2336</v>
      </c>
      <c r="D331">
        <v>3</v>
      </c>
      <c r="E331">
        <v>12</v>
      </c>
      <c r="F331">
        <v>2012</v>
      </c>
      <c r="G331" s="7">
        <f t="shared" si="10"/>
        <v>41258</v>
      </c>
      <c r="H331" s="5">
        <v>39.119999999999997</v>
      </c>
      <c r="I331" s="5">
        <v>736</v>
      </c>
      <c r="J331" s="5">
        <v>3.0000000000000001E-3</v>
      </c>
      <c r="K331" s="3">
        <f t="shared" si="11"/>
        <v>5.968175895671511E-4</v>
      </c>
      <c r="L331" s="3">
        <v>0.2286</v>
      </c>
      <c r="M331" s="5">
        <v>1.351</v>
      </c>
      <c r="N331" s="5">
        <v>10053.323</v>
      </c>
      <c r="O331" t="s">
        <v>42</v>
      </c>
      <c r="P331" t="s">
        <v>44</v>
      </c>
      <c r="Q331" t="s">
        <v>44</v>
      </c>
      <c r="R331" t="s">
        <v>45</v>
      </c>
      <c r="S331" t="s">
        <v>5</v>
      </c>
      <c r="T331" t="s">
        <v>4</v>
      </c>
      <c r="U331" t="s">
        <v>3</v>
      </c>
    </row>
    <row r="332" spans="1:21" x14ac:dyDescent="0.2">
      <c r="A332" t="s">
        <v>1</v>
      </c>
      <c r="B332" t="s">
        <v>2</v>
      </c>
      <c r="C332">
        <v>2336</v>
      </c>
      <c r="D332">
        <v>3</v>
      </c>
      <c r="E332">
        <v>1</v>
      </c>
      <c r="F332">
        <v>2013</v>
      </c>
      <c r="G332" s="7">
        <f t="shared" si="10"/>
        <v>41289</v>
      </c>
      <c r="H332" s="5">
        <v>0</v>
      </c>
      <c r="K332" s="3" t="e">
        <f t="shared" si="11"/>
        <v>#N/A</v>
      </c>
      <c r="O332" t="s">
        <v>42</v>
      </c>
      <c r="P332" t="s">
        <v>44</v>
      </c>
      <c r="Q332" t="s">
        <v>44</v>
      </c>
      <c r="R332" t="s">
        <v>45</v>
      </c>
      <c r="S332" t="s">
        <v>5</v>
      </c>
      <c r="T332" t="s">
        <v>4</v>
      </c>
      <c r="U332" t="s">
        <v>3</v>
      </c>
    </row>
    <row r="333" spans="1:21" x14ac:dyDescent="0.2">
      <c r="A333" t="s">
        <v>1</v>
      </c>
      <c r="B333" t="s">
        <v>2</v>
      </c>
      <c r="C333">
        <v>2336</v>
      </c>
      <c r="D333">
        <v>3</v>
      </c>
      <c r="E333">
        <v>2</v>
      </c>
      <c r="F333">
        <v>2013</v>
      </c>
      <c r="G333" s="7">
        <f t="shared" si="10"/>
        <v>41320</v>
      </c>
      <c r="H333" s="5">
        <v>18.2</v>
      </c>
      <c r="I333" s="5">
        <v>344</v>
      </c>
      <c r="J333" s="5">
        <v>1E-3</v>
      </c>
      <c r="K333" s="3">
        <f t="shared" si="11"/>
        <v>4.2125181717502636E-4</v>
      </c>
      <c r="L333" s="3">
        <v>0.20610000000000001</v>
      </c>
      <c r="M333" s="5">
        <v>0.59199999999999997</v>
      </c>
      <c r="N333" s="5">
        <v>4747.7539999999999</v>
      </c>
      <c r="O333" t="s">
        <v>42</v>
      </c>
      <c r="P333" t="s">
        <v>44</v>
      </c>
      <c r="Q333" t="s">
        <v>44</v>
      </c>
      <c r="R333" t="s">
        <v>45</v>
      </c>
      <c r="S333" t="s">
        <v>5</v>
      </c>
      <c r="T333" t="s">
        <v>4</v>
      </c>
      <c r="U333" t="s">
        <v>3</v>
      </c>
    </row>
    <row r="334" spans="1:21" x14ac:dyDescent="0.2">
      <c r="A334" t="s">
        <v>1</v>
      </c>
      <c r="B334" t="s">
        <v>2</v>
      </c>
      <c r="C334">
        <v>2336</v>
      </c>
      <c r="D334">
        <v>3</v>
      </c>
      <c r="E334">
        <v>3</v>
      </c>
      <c r="F334">
        <v>2013</v>
      </c>
      <c r="G334" s="7">
        <f t="shared" si="10"/>
        <v>41348</v>
      </c>
      <c r="H334" s="5">
        <v>408.58</v>
      </c>
      <c r="I334" s="5">
        <v>14950</v>
      </c>
      <c r="J334" s="5">
        <v>5.0999999999999997E-2</v>
      </c>
      <c r="K334" s="3">
        <f t="shared" si="11"/>
        <v>6.0528525111872738E-4</v>
      </c>
      <c r="L334" s="3">
        <v>0.30570000000000003</v>
      </c>
      <c r="M334" s="5">
        <v>26.05</v>
      </c>
      <c r="N334" s="5">
        <v>168515.58799999999</v>
      </c>
      <c r="O334" t="s">
        <v>42</v>
      </c>
      <c r="P334" t="s">
        <v>44</v>
      </c>
      <c r="Q334" t="s">
        <v>44</v>
      </c>
      <c r="R334" t="s">
        <v>45</v>
      </c>
      <c r="S334" t="s">
        <v>5</v>
      </c>
      <c r="T334" t="s">
        <v>4</v>
      </c>
      <c r="U334" t="s">
        <v>3</v>
      </c>
    </row>
    <row r="335" spans="1:21" x14ac:dyDescent="0.2">
      <c r="A335" t="s">
        <v>1</v>
      </c>
      <c r="B335" t="s">
        <v>2</v>
      </c>
      <c r="C335">
        <v>2336</v>
      </c>
      <c r="D335">
        <v>3</v>
      </c>
      <c r="E335">
        <v>4</v>
      </c>
      <c r="F335">
        <v>2013</v>
      </c>
      <c r="G335" s="7">
        <f t="shared" si="10"/>
        <v>41379</v>
      </c>
      <c r="H335" s="5">
        <v>695.83</v>
      </c>
      <c r="I335" s="5">
        <v>26888</v>
      </c>
      <c r="J335" s="5">
        <v>0.09</v>
      </c>
      <c r="K335" s="3">
        <f t="shared" si="11"/>
        <v>6.0093396555993355E-4</v>
      </c>
      <c r="L335" s="3">
        <v>0.32250000000000001</v>
      </c>
      <c r="M335" s="5">
        <v>48.31</v>
      </c>
      <c r="N335" s="5">
        <v>299533.74300000002</v>
      </c>
      <c r="O335" t="s">
        <v>42</v>
      </c>
      <c r="P335" t="s">
        <v>44</v>
      </c>
      <c r="Q335" t="s">
        <v>44</v>
      </c>
      <c r="R335" t="s">
        <v>45</v>
      </c>
      <c r="S335" t="s">
        <v>5</v>
      </c>
      <c r="T335" t="s">
        <v>4</v>
      </c>
      <c r="U335" t="s">
        <v>3</v>
      </c>
    </row>
    <row r="336" spans="1:21" x14ac:dyDescent="0.2">
      <c r="A336" t="s">
        <v>1</v>
      </c>
      <c r="B336" t="s">
        <v>2</v>
      </c>
      <c r="C336">
        <v>2336</v>
      </c>
      <c r="D336">
        <v>3</v>
      </c>
      <c r="E336">
        <v>5</v>
      </c>
      <c r="F336">
        <v>2013</v>
      </c>
      <c r="G336" s="7">
        <f t="shared" si="10"/>
        <v>41409</v>
      </c>
      <c r="H336" s="5">
        <v>164.67</v>
      </c>
      <c r="I336" s="5">
        <v>5103</v>
      </c>
      <c r="J336" s="5">
        <v>1.7999999999999999E-2</v>
      </c>
      <c r="K336" s="3">
        <f t="shared" si="11"/>
        <v>6.1269963988068085E-4</v>
      </c>
      <c r="L336" s="3">
        <v>0.2974</v>
      </c>
      <c r="M336" s="5">
        <v>9.3510000000000009</v>
      </c>
      <c r="N336" s="5">
        <v>58756.358999999997</v>
      </c>
      <c r="O336" t="s">
        <v>42</v>
      </c>
      <c r="P336" t="s">
        <v>44</v>
      </c>
      <c r="Q336" t="s">
        <v>44</v>
      </c>
      <c r="R336" t="s">
        <v>45</v>
      </c>
      <c r="S336" t="s">
        <v>5</v>
      </c>
      <c r="T336" t="s">
        <v>4</v>
      </c>
      <c r="U336" t="s">
        <v>3</v>
      </c>
    </row>
    <row r="337" spans="1:21" x14ac:dyDescent="0.2">
      <c r="A337" t="s">
        <v>1</v>
      </c>
      <c r="B337" t="s">
        <v>2</v>
      </c>
      <c r="C337">
        <v>2336</v>
      </c>
      <c r="D337">
        <v>3</v>
      </c>
      <c r="E337">
        <v>6</v>
      </c>
      <c r="F337">
        <v>2013</v>
      </c>
      <c r="G337" s="7">
        <f t="shared" si="10"/>
        <v>41440</v>
      </c>
      <c r="H337" s="5">
        <v>349.67</v>
      </c>
      <c r="I337" s="5">
        <v>13882</v>
      </c>
      <c r="J337" s="5">
        <v>4.5999999999999999E-2</v>
      </c>
      <c r="K337" s="3">
        <f t="shared" si="11"/>
        <v>6.0391211511179332E-4</v>
      </c>
      <c r="L337" s="3">
        <v>0.30499999999999999</v>
      </c>
      <c r="M337" s="5">
        <v>23.991</v>
      </c>
      <c r="N337" s="5">
        <v>152340.04699999999</v>
      </c>
      <c r="O337" t="s">
        <v>42</v>
      </c>
      <c r="P337" t="s">
        <v>44</v>
      </c>
      <c r="Q337" t="s">
        <v>44</v>
      </c>
      <c r="R337" t="s">
        <v>45</v>
      </c>
      <c r="S337" t="s">
        <v>5</v>
      </c>
      <c r="T337" t="s">
        <v>4</v>
      </c>
      <c r="U337" t="s">
        <v>3</v>
      </c>
    </row>
    <row r="338" spans="1:21" x14ac:dyDescent="0.2">
      <c r="A338" t="s">
        <v>1</v>
      </c>
      <c r="B338" t="s">
        <v>2</v>
      </c>
      <c r="C338">
        <v>2336</v>
      </c>
      <c r="D338">
        <v>3</v>
      </c>
      <c r="E338">
        <v>7</v>
      </c>
      <c r="F338">
        <v>2013</v>
      </c>
      <c r="G338" s="7">
        <f t="shared" si="10"/>
        <v>41470</v>
      </c>
      <c r="H338" s="5">
        <v>720.7</v>
      </c>
      <c r="I338" s="5">
        <v>30390</v>
      </c>
      <c r="J338" s="5">
        <v>0.1</v>
      </c>
      <c r="K338" s="3">
        <f t="shared" si="11"/>
        <v>6.0148381365254333E-4</v>
      </c>
      <c r="L338" s="3">
        <v>0.31209999999999999</v>
      </c>
      <c r="M338" s="5">
        <v>52.234999999999999</v>
      </c>
      <c r="N338" s="5">
        <v>332511.02600000001</v>
      </c>
      <c r="O338" t="s">
        <v>42</v>
      </c>
      <c r="P338" t="s">
        <v>44</v>
      </c>
      <c r="Q338" t="s">
        <v>44</v>
      </c>
      <c r="R338" t="s">
        <v>45</v>
      </c>
      <c r="S338" t="s">
        <v>5</v>
      </c>
      <c r="T338" t="s">
        <v>4</v>
      </c>
      <c r="U338" t="s">
        <v>3</v>
      </c>
    </row>
    <row r="339" spans="1:21" x14ac:dyDescent="0.2">
      <c r="A339" t="s">
        <v>1</v>
      </c>
      <c r="B339" t="s">
        <v>2</v>
      </c>
      <c r="C339">
        <v>2336</v>
      </c>
      <c r="D339">
        <v>3</v>
      </c>
      <c r="E339">
        <v>8</v>
      </c>
      <c r="F339">
        <v>2013</v>
      </c>
      <c r="G339" s="7">
        <f t="shared" si="10"/>
        <v>41501</v>
      </c>
      <c r="H339" s="5">
        <v>721.03</v>
      </c>
      <c r="I339" s="5">
        <v>31101</v>
      </c>
      <c r="J339" s="5">
        <v>0.10299999999999999</v>
      </c>
      <c r="K339" s="3">
        <f t="shared" si="11"/>
        <v>6.0047642615832951E-4</v>
      </c>
      <c r="L339" s="3">
        <v>0.32700000000000001</v>
      </c>
      <c r="M339" s="5">
        <v>57.070999999999998</v>
      </c>
      <c r="N339" s="5">
        <v>343060.92800000001</v>
      </c>
      <c r="O339" t="s">
        <v>42</v>
      </c>
      <c r="P339" t="s">
        <v>44</v>
      </c>
      <c r="Q339" t="s">
        <v>44</v>
      </c>
      <c r="R339" t="s">
        <v>45</v>
      </c>
      <c r="S339" t="s">
        <v>5</v>
      </c>
      <c r="T339" t="s">
        <v>4</v>
      </c>
      <c r="U339" t="s">
        <v>3</v>
      </c>
    </row>
    <row r="340" spans="1:21" x14ac:dyDescent="0.2">
      <c r="A340" t="s">
        <v>1</v>
      </c>
      <c r="B340" t="s">
        <v>2</v>
      </c>
      <c r="C340">
        <v>2336</v>
      </c>
      <c r="D340">
        <v>3</v>
      </c>
      <c r="E340">
        <v>9</v>
      </c>
      <c r="F340">
        <v>2013</v>
      </c>
      <c r="G340" s="7">
        <f t="shared" si="10"/>
        <v>41532</v>
      </c>
      <c r="H340" s="5">
        <v>492.03</v>
      </c>
      <c r="I340" s="5">
        <v>19548</v>
      </c>
      <c r="J340" s="5">
        <v>6.6000000000000003E-2</v>
      </c>
      <c r="K340" s="3">
        <f t="shared" si="11"/>
        <v>5.9757236227824461E-4</v>
      </c>
      <c r="L340" s="3">
        <v>0.31790000000000002</v>
      </c>
      <c r="M340" s="5">
        <v>36.256999999999998</v>
      </c>
      <c r="N340" s="5">
        <v>220893.75</v>
      </c>
      <c r="O340" t="s">
        <v>42</v>
      </c>
      <c r="P340" t="s">
        <v>44</v>
      </c>
      <c r="Q340" t="s">
        <v>44</v>
      </c>
      <c r="R340" t="s">
        <v>45</v>
      </c>
      <c r="S340" t="s">
        <v>5</v>
      </c>
      <c r="T340" t="s">
        <v>4</v>
      </c>
      <c r="U340" t="s">
        <v>3</v>
      </c>
    </row>
    <row r="341" spans="1:21" x14ac:dyDescent="0.2">
      <c r="A341" t="s">
        <v>1</v>
      </c>
      <c r="B341" t="s">
        <v>2</v>
      </c>
      <c r="C341">
        <v>2336</v>
      </c>
      <c r="D341">
        <v>3</v>
      </c>
      <c r="E341">
        <v>10</v>
      </c>
      <c r="F341">
        <v>2013</v>
      </c>
      <c r="G341" s="7">
        <f t="shared" si="10"/>
        <v>41562</v>
      </c>
      <c r="H341" s="5">
        <v>638.41999999999996</v>
      </c>
      <c r="I341" s="5">
        <v>23438</v>
      </c>
      <c r="J341" s="5">
        <v>7.9000000000000001E-2</v>
      </c>
      <c r="K341" s="3">
        <f t="shared" si="11"/>
        <v>5.9981532976738307E-4</v>
      </c>
      <c r="L341" s="3">
        <v>0.31869999999999998</v>
      </c>
      <c r="M341" s="5">
        <v>42.951000000000001</v>
      </c>
      <c r="N341" s="5">
        <v>263414.408</v>
      </c>
      <c r="O341" t="s">
        <v>42</v>
      </c>
      <c r="P341" t="s">
        <v>44</v>
      </c>
      <c r="Q341" t="s">
        <v>44</v>
      </c>
      <c r="R341" t="s">
        <v>45</v>
      </c>
      <c r="S341" t="s">
        <v>5</v>
      </c>
      <c r="T341" t="s">
        <v>4</v>
      </c>
      <c r="U341" t="s">
        <v>3</v>
      </c>
    </row>
    <row r="342" spans="1:21" x14ac:dyDescent="0.2">
      <c r="A342" t="s">
        <v>1</v>
      </c>
      <c r="B342" t="s">
        <v>2</v>
      </c>
      <c r="C342">
        <v>2336</v>
      </c>
      <c r="D342">
        <v>3</v>
      </c>
      <c r="E342">
        <v>11</v>
      </c>
      <c r="F342">
        <v>2013</v>
      </c>
      <c r="G342" s="7">
        <f t="shared" si="10"/>
        <v>41593</v>
      </c>
      <c r="H342" s="5">
        <v>364.99</v>
      </c>
      <c r="I342" s="5">
        <v>11327</v>
      </c>
      <c r="J342" s="5">
        <v>0.04</v>
      </c>
      <c r="K342" s="3">
        <f t="shared" si="11"/>
        <v>5.9589724893085408E-4</v>
      </c>
      <c r="L342" s="3">
        <v>0.29360000000000003</v>
      </c>
      <c r="M342" s="5">
        <v>20.96</v>
      </c>
      <c r="N342" s="5">
        <v>134251.33300000001</v>
      </c>
      <c r="O342" t="s">
        <v>42</v>
      </c>
      <c r="P342" t="s">
        <v>44</v>
      </c>
      <c r="Q342" t="s">
        <v>44</v>
      </c>
      <c r="R342" t="s">
        <v>45</v>
      </c>
      <c r="S342" t="s">
        <v>5</v>
      </c>
      <c r="T342" t="s">
        <v>4</v>
      </c>
      <c r="U342" t="s">
        <v>3</v>
      </c>
    </row>
    <row r="343" spans="1:21" x14ac:dyDescent="0.2">
      <c r="A343" t="s">
        <v>1</v>
      </c>
      <c r="B343" t="s">
        <v>2</v>
      </c>
      <c r="C343">
        <v>2336</v>
      </c>
      <c r="D343">
        <v>3</v>
      </c>
      <c r="E343">
        <v>12</v>
      </c>
      <c r="F343">
        <v>2013</v>
      </c>
      <c r="G343" s="7">
        <f t="shared" si="10"/>
        <v>41623</v>
      </c>
      <c r="H343" s="5">
        <v>720.4</v>
      </c>
      <c r="I343" s="5">
        <v>26820</v>
      </c>
      <c r="J343" s="5">
        <v>9.1999999999999998E-2</v>
      </c>
      <c r="K343" s="3">
        <f t="shared" si="11"/>
        <v>5.9808615550687306E-4</v>
      </c>
      <c r="L343" s="3">
        <v>0.31709999999999999</v>
      </c>
      <c r="M343" s="5">
        <v>49.161000000000001</v>
      </c>
      <c r="N343" s="5">
        <v>307647.984</v>
      </c>
      <c r="O343" t="s">
        <v>42</v>
      </c>
      <c r="P343" t="s">
        <v>44</v>
      </c>
      <c r="Q343" t="s">
        <v>44</v>
      </c>
      <c r="R343" t="s">
        <v>45</v>
      </c>
      <c r="S343" t="s">
        <v>5</v>
      </c>
      <c r="T343" t="s">
        <v>4</v>
      </c>
      <c r="U343" t="s">
        <v>3</v>
      </c>
    </row>
    <row r="344" spans="1:21" x14ac:dyDescent="0.2">
      <c r="A344" t="s">
        <v>1</v>
      </c>
      <c r="B344" t="s">
        <v>2</v>
      </c>
      <c r="C344">
        <v>2336</v>
      </c>
      <c r="D344">
        <v>3</v>
      </c>
      <c r="E344">
        <v>1</v>
      </c>
      <c r="F344">
        <v>2014</v>
      </c>
      <c r="G344" s="7">
        <f t="shared" si="10"/>
        <v>41654</v>
      </c>
      <c r="H344" s="5">
        <v>264.39</v>
      </c>
      <c r="I344" s="5">
        <v>8468</v>
      </c>
      <c r="J344" s="5">
        <v>0.03</v>
      </c>
      <c r="K344" s="3">
        <f t="shared" si="11"/>
        <v>6.0851132086631567E-4</v>
      </c>
      <c r="L344" s="3">
        <v>0.28050000000000003</v>
      </c>
      <c r="M344" s="5">
        <v>15.090999999999999</v>
      </c>
      <c r="N344" s="5">
        <v>98601.288</v>
      </c>
      <c r="O344" t="s">
        <v>42</v>
      </c>
      <c r="P344" t="s">
        <v>44</v>
      </c>
      <c r="Q344" t="s">
        <v>44</v>
      </c>
      <c r="R344" t="s">
        <v>45</v>
      </c>
      <c r="S344" t="s">
        <v>5</v>
      </c>
      <c r="T344" t="s">
        <v>4</v>
      </c>
      <c r="U344" t="s">
        <v>3</v>
      </c>
    </row>
    <row r="345" spans="1:21" x14ac:dyDescent="0.2">
      <c r="A345" t="s">
        <v>1</v>
      </c>
      <c r="B345" t="s">
        <v>2</v>
      </c>
      <c r="C345">
        <v>2336</v>
      </c>
      <c r="D345">
        <v>3</v>
      </c>
      <c r="E345">
        <v>2</v>
      </c>
      <c r="F345">
        <v>2014</v>
      </c>
      <c r="G345" s="7">
        <f t="shared" si="10"/>
        <v>41685</v>
      </c>
      <c r="H345" s="5">
        <v>1.07</v>
      </c>
      <c r="I345" s="5">
        <v>0</v>
      </c>
      <c r="J345" s="5">
        <v>0</v>
      </c>
      <c r="K345" s="3" t="str">
        <f t="shared" si="11"/>
        <v/>
      </c>
      <c r="L345" s="3">
        <v>0.106</v>
      </c>
      <c r="M345" s="5">
        <v>4.0000000000000001E-3</v>
      </c>
      <c r="N345" s="5">
        <v>72.298000000000002</v>
      </c>
      <c r="O345" t="s">
        <v>42</v>
      </c>
      <c r="P345" t="s">
        <v>44</v>
      </c>
      <c r="Q345" t="s">
        <v>44</v>
      </c>
      <c r="R345" t="s">
        <v>45</v>
      </c>
      <c r="S345" t="s">
        <v>5</v>
      </c>
      <c r="T345" t="s">
        <v>4</v>
      </c>
      <c r="U345" t="s">
        <v>3</v>
      </c>
    </row>
    <row r="346" spans="1:21" x14ac:dyDescent="0.2">
      <c r="A346" t="s">
        <v>1</v>
      </c>
      <c r="B346" t="s">
        <v>2</v>
      </c>
      <c r="C346">
        <v>2336</v>
      </c>
      <c r="D346">
        <v>3</v>
      </c>
      <c r="E346">
        <v>3</v>
      </c>
      <c r="F346">
        <v>2014</v>
      </c>
      <c r="G346" s="7">
        <f t="shared" si="10"/>
        <v>41713</v>
      </c>
      <c r="H346" s="5">
        <v>244.97</v>
      </c>
      <c r="I346" s="5">
        <v>6781</v>
      </c>
      <c r="J346" s="5">
        <v>2.5000000000000001E-2</v>
      </c>
      <c r="K346" s="3">
        <f t="shared" si="11"/>
        <v>6.0785695968378984E-4</v>
      </c>
      <c r="L346" s="3">
        <v>0.26989999999999997</v>
      </c>
      <c r="M346" s="5">
        <v>12.336</v>
      </c>
      <c r="N346" s="5">
        <v>82256.194000000003</v>
      </c>
      <c r="O346" t="s">
        <v>42</v>
      </c>
      <c r="P346" t="s">
        <v>44</v>
      </c>
      <c r="Q346" t="s">
        <v>44</v>
      </c>
      <c r="R346" t="s">
        <v>45</v>
      </c>
      <c r="S346" t="s">
        <v>5</v>
      </c>
      <c r="T346" t="s">
        <v>4</v>
      </c>
      <c r="U346" t="s">
        <v>3</v>
      </c>
    </row>
    <row r="347" spans="1:21" x14ac:dyDescent="0.2">
      <c r="A347" t="s">
        <v>1</v>
      </c>
      <c r="B347" t="s">
        <v>2</v>
      </c>
      <c r="C347">
        <v>2336</v>
      </c>
      <c r="D347">
        <v>3</v>
      </c>
      <c r="E347">
        <v>4</v>
      </c>
      <c r="F347">
        <v>2014</v>
      </c>
      <c r="G347" s="7">
        <f t="shared" si="10"/>
        <v>41744</v>
      </c>
      <c r="H347" s="5">
        <v>557.67999999999995</v>
      </c>
      <c r="I347" s="5">
        <v>22142</v>
      </c>
      <c r="J347" s="5">
        <v>7.4999999999999997E-2</v>
      </c>
      <c r="K347" s="3">
        <f t="shared" si="11"/>
        <v>6.0377019467905781E-4</v>
      </c>
      <c r="L347" s="3">
        <v>0.31879999999999997</v>
      </c>
      <c r="M347" s="5">
        <v>41.2</v>
      </c>
      <c r="N347" s="5">
        <v>248438.89499999999</v>
      </c>
      <c r="O347" t="s">
        <v>42</v>
      </c>
      <c r="P347" t="s">
        <v>44</v>
      </c>
      <c r="Q347" t="s">
        <v>44</v>
      </c>
      <c r="R347" t="s">
        <v>45</v>
      </c>
      <c r="S347" t="s">
        <v>5</v>
      </c>
      <c r="T347" t="s">
        <v>4</v>
      </c>
      <c r="U347" t="s">
        <v>3</v>
      </c>
    </row>
    <row r="348" spans="1:21" x14ac:dyDescent="0.2">
      <c r="A348" t="s">
        <v>1</v>
      </c>
      <c r="B348" t="s">
        <v>2</v>
      </c>
      <c r="C348">
        <v>2336</v>
      </c>
      <c r="D348">
        <v>3</v>
      </c>
      <c r="E348">
        <v>5</v>
      </c>
      <c r="F348">
        <v>2014</v>
      </c>
      <c r="G348" s="7">
        <f t="shared" si="10"/>
        <v>41774</v>
      </c>
      <c r="H348" s="5">
        <v>296.27</v>
      </c>
      <c r="I348" s="5">
        <v>13280</v>
      </c>
      <c r="J348" s="5">
        <v>4.3999999999999997E-2</v>
      </c>
      <c r="K348" s="3">
        <f t="shared" si="11"/>
        <v>6.0199927516550907E-4</v>
      </c>
      <c r="L348" s="3">
        <v>0.31430000000000002</v>
      </c>
      <c r="M348" s="5">
        <v>25.024999999999999</v>
      </c>
      <c r="N348" s="5">
        <v>146179.57800000001</v>
      </c>
      <c r="O348" t="s">
        <v>42</v>
      </c>
      <c r="P348" t="s">
        <v>44</v>
      </c>
      <c r="Q348" t="s">
        <v>44</v>
      </c>
      <c r="R348" t="s">
        <v>45</v>
      </c>
      <c r="S348" t="s">
        <v>5</v>
      </c>
      <c r="T348" t="s">
        <v>4</v>
      </c>
      <c r="U348" t="s">
        <v>3</v>
      </c>
    </row>
    <row r="349" spans="1:21" x14ac:dyDescent="0.2">
      <c r="A349" t="s">
        <v>1</v>
      </c>
      <c r="B349" t="s">
        <v>2</v>
      </c>
      <c r="C349">
        <v>2336</v>
      </c>
      <c r="D349">
        <v>3</v>
      </c>
      <c r="E349">
        <v>6</v>
      </c>
      <c r="F349">
        <v>2014</v>
      </c>
      <c r="G349" s="7">
        <f t="shared" si="10"/>
        <v>41805</v>
      </c>
      <c r="H349" s="5">
        <v>111.17</v>
      </c>
      <c r="I349" s="5">
        <v>3732</v>
      </c>
      <c r="J349" s="5">
        <v>1.2999999999999999E-2</v>
      </c>
      <c r="K349" s="3">
        <f t="shared" si="11"/>
        <v>5.9597049221730156E-4</v>
      </c>
      <c r="L349" s="3">
        <v>0.29949999999999999</v>
      </c>
      <c r="M349" s="5">
        <v>7.4480000000000004</v>
      </c>
      <c r="N349" s="5">
        <v>43626.321000000004</v>
      </c>
      <c r="O349" t="s">
        <v>42</v>
      </c>
      <c r="P349" t="s">
        <v>44</v>
      </c>
      <c r="Q349" t="s">
        <v>44</v>
      </c>
      <c r="R349" t="s">
        <v>45</v>
      </c>
      <c r="S349" t="s">
        <v>5</v>
      </c>
      <c r="T349" t="s">
        <v>4</v>
      </c>
      <c r="U349" t="s">
        <v>3</v>
      </c>
    </row>
    <row r="350" spans="1:21" x14ac:dyDescent="0.2">
      <c r="A350" t="s">
        <v>1</v>
      </c>
      <c r="B350" t="s">
        <v>2</v>
      </c>
      <c r="C350">
        <v>2336</v>
      </c>
      <c r="D350">
        <v>3</v>
      </c>
      <c r="E350">
        <v>7</v>
      </c>
      <c r="F350">
        <v>2014</v>
      </c>
      <c r="G350" s="7">
        <f t="shared" si="10"/>
        <v>41835</v>
      </c>
      <c r="H350" s="5">
        <v>565.74</v>
      </c>
      <c r="I350" s="5">
        <v>27002</v>
      </c>
      <c r="J350" s="5">
        <v>8.8999999999999996E-2</v>
      </c>
      <c r="K350" s="3">
        <f t="shared" si="11"/>
        <v>6.009800411118292E-4</v>
      </c>
      <c r="L350" s="3">
        <v>0.3397</v>
      </c>
      <c r="M350" s="5">
        <v>51.762</v>
      </c>
      <c r="N350" s="5">
        <v>296182.88099999999</v>
      </c>
      <c r="O350" t="s">
        <v>42</v>
      </c>
      <c r="P350" t="s">
        <v>44</v>
      </c>
      <c r="Q350" t="s">
        <v>44</v>
      </c>
      <c r="R350" t="s">
        <v>45</v>
      </c>
      <c r="S350" t="s">
        <v>5</v>
      </c>
      <c r="T350" t="s">
        <v>4</v>
      </c>
      <c r="U350" t="s">
        <v>3</v>
      </c>
    </row>
    <row r="351" spans="1:21" x14ac:dyDescent="0.2">
      <c r="A351" t="s">
        <v>1</v>
      </c>
      <c r="B351" t="s">
        <v>2</v>
      </c>
      <c r="C351">
        <v>2336</v>
      </c>
      <c r="D351">
        <v>3</v>
      </c>
      <c r="E351">
        <v>8</v>
      </c>
      <c r="F351">
        <v>2014</v>
      </c>
      <c r="G351" s="7">
        <f t="shared" si="10"/>
        <v>41866</v>
      </c>
      <c r="H351" s="5">
        <v>318.27999999999997</v>
      </c>
      <c r="I351" s="5">
        <v>13540</v>
      </c>
      <c r="J351" s="5">
        <v>4.5999999999999999E-2</v>
      </c>
      <c r="K351" s="3">
        <f t="shared" si="11"/>
        <v>5.9431225855983755E-4</v>
      </c>
      <c r="L351" s="3">
        <v>0.32100000000000001</v>
      </c>
      <c r="M351" s="5">
        <v>26.776</v>
      </c>
      <c r="N351" s="5">
        <v>154800.77799999999</v>
      </c>
      <c r="O351" t="s">
        <v>42</v>
      </c>
      <c r="P351" t="s">
        <v>44</v>
      </c>
      <c r="Q351" t="s">
        <v>44</v>
      </c>
      <c r="R351" t="s">
        <v>45</v>
      </c>
      <c r="S351" t="s">
        <v>5</v>
      </c>
      <c r="T351" t="s">
        <v>4</v>
      </c>
      <c r="U351" t="s">
        <v>3</v>
      </c>
    </row>
    <row r="352" spans="1:21" x14ac:dyDescent="0.2">
      <c r="A352" t="s">
        <v>1</v>
      </c>
      <c r="B352" t="s">
        <v>2</v>
      </c>
      <c r="C352">
        <v>2336</v>
      </c>
      <c r="D352">
        <v>3</v>
      </c>
      <c r="E352">
        <v>9</v>
      </c>
      <c r="F352">
        <v>2014</v>
      </c>
      <c r="G352" s="7">
        <f t="shared" si="10"/>
        <v>41897</v>
      </c>
      <c r="H352" s="5">
        <v>0</v>
      </c>
      <c r="K352" s="3" t="e">
        <f t="shared" si="11"/>
        <v>#N/A</v>
      </c>
      <c r="O352" t="s">
        <v>42</v>
      </c>
      <c r="P352" t="s">
        <v>44</v>
      </c>
      <c r="Q352" t="s">
        <v>44</v>
      </c>
      <c r="R352" t="s">
        <v>45</v>
      </c>
      <c r="S352" t="s">
        <v>5</v>
      </c>
      <c r="T352" t="s">
        <v>4</v>
      </c>
      <c r="U352" t="s">
        <v>3</v>
      </c>
    </row>
    <row r="353" spans="1:21" x14ac:dyDescent="0.2">
      <c r="A353" t="s">
        <v>1</v>
      </c>
      <c r="B353" t="s">
        <v>2</v>
      </c>
      <c r="C353">
        <v>2336</v>
      </c>
      <c r="D353">
        <v>3</v>
      </c>
      <c r="E353">
        <v>10</v>
      </c>
      <c r="F353">
        <v>2014</v>
      </c>
      <c r="G353" s="7">
        <f t="shared" si="10"/>
        <v>41927</v>
      </c>
      <c r="H353" s="5">
        <v>219.15</v>
      </c>
      <c r="I353" s="5">
        <v>10115</v>
      </c>
      <c r="J353" s="5">
        <v>3.4000000000000002E-2</v>
      </c>
      <c r="K353" s="3">
        <f t="shared" si="11"/>
        <v>6.0742829963248172E-4</v>
      </c>
      <c r="L353" s="3">
        <v>0.16880000000000001</v>
      </c>
      <c r="M353" s="5">
        <v>10.11</v>
      </c>
      <c r="N353" s="5">
        <v>111947.36900000001</v>
      </c>
      <c r="O353" t="s">
        <v>42</v>
      </c>
      <c r="P353" t="s">
        <v>44</v>
      </c>
      <c r="Q353" t="s">
        <v>44</v>
      </c>
      <c r="R353" t="s">
        <v>45</v>
      </c>
      <c r="S353" t="s">
        <v>5</v>
      </c>
      <c r="T353" t="s">
        <v>4</v>
      </c>
      <c r="U353" t="s">
        <v>3</v>
      </c>
    </row>
    <row r="354" spans="1:21" x14ac:dyDescent="0.2">
      <c r="A354" t="s">
        <v>1</v>
      </c>
      <c r="B354" t="s">
        <v>2</v>
      </c>
      <c r="C354">
        <v>2336</v>
      </c>
      <c r="D354">
        <v>3</v>
      </c>
      <c r="E354">
        <v>11</v>
      </c>
      <c r="F354">
        <v>2014</v>
      </c>
      <c r="G354" s="7">
        <f t="shared" si="10"/>
        <v>41958</v>
      </c>
      <c r="H354" s="5">
        <v>365.37</v>
      </c>
      <c r="I354" s="5">
        <v>13822</v>
      </c>
      <c r="J354" s="5">
        <v>4.8000000000000001E-2</v>
      </c>
      <c r="K354" s="3">
        <f t="shared" si="11"/>
        <v>6.0274629671890469E-4</v>
      </c>
      <c r="L354" s="3">
        <v>0.1411</v>
      </c>
      <c r="M354" s="5">
        <v>11.786</v>
      </c>
      <c r="N354" s="5">
        <v>159270.99100000001</v>
      </c>
      <c r="O354" t="s">
        <v>42</v>
      </c>
      <c r="P354" t="s">
        <v>44</v>
      </c>
      <c r="Q354" t="s">
        <v>44</v>
      </c>
      <c r="R354" t="s">
        <v>45</v>
      </c>
      <c r="S354" t="s">
        <v>5</v>
      </c>
      <c r="T354" t="s">
        <v>4</v>
      </c>
      <c r="U354" t="s">
        <v>3</v>
      </c>
    </row>
    <row r="355" spans="1:21" x14ac:dyDescent="0.2">
      <c r="A355" t="s">
        <v>1</v>
      </c>
      <c r="B355" t="s">
        <v>2</v>
      </c>
      <c r="C355">
        <v>2336</v>
      </c>
      <c r="D355">
        <v>3</v>
      </c>
      <c r="E355">
        <v>12</v>
      </c>
      <c r="F355">
        <v>2014</v>
      </c>
      <c r="G355" s="7">
        <f t="shared" si="10"/>
        <v>41988</v>
      </c>
      <c r="H355" s="5">
        <v>164.38</v>
      </c>
      <c r="I355" s="5">
        <v>3423</v>
      </c>
      <c r="J355" s="5">
        <v>1.4E-2</v>
      </c>
      <c r="K355" s="3">
        <f t="shared" si="11"/>
        <v>6.2033782889203942E-4</v>
      </c>
      <c r="L355" s="3">
        <v>0.13200000000000001</v>
      </c>
      <c r="M355" s="5">
        <v>3.085</v>
      </c>
      <c r="N355" s="5">
        <v>45136.696000000004</v>
      </c>
      <c r="O355" t="s">
        <v>42</v>
      </c>
      <c r="P355" t="s">
        <v>44</v>
      </c>
      <c r="Q355" t="s">
        <v>44</v>
      </c>
      <c r="R355" t="s">
        <v>45</v>
      </c>
      <c r="S355" t="s">
        <v>5</v>
      </c>
      <c r="T355" t="s">
        <v>4</v>
      </c>
      <c r="U355" t="s">
        <v>3</v>
      </c>
    </row>
    <row r="356" spans="1:21" x14ac:dyDescent="0.2">
      <c r="A356" t="s">
        <v>1</v>
      </c>
      <c r="B356" t="s">
        <v>2</v>
      </c>
      <c r="C356">
        <v>2336</v>
      </c>
      <c r="D356">
        <v>3</v>
      </c>
      <c r="E356">
        <v>1</v>
      </c>
      <c r="F356">
        <v>2015</v>
      </c>
      <c r="G356" s="7">
        <f t="shared" si="10"/>
        <v>42019</v>
      </c>
      <c r="H356" s="5">
        <v>0</v>
      </c>
      <c r="K356" s="3" t="e">
        <f t="shared" si="11"/>
        <v>#N/A</v>
      </c>
      <c r="O356" t="s">
        <v>42</v>
      </c>
      <c r="P356" t="s">
        <v>44</v>
      </c>
      <c r="Q356" t="s">
        <v>44</v>
      </c>
      <c r="R356" t="s">
        <v>45</v>
      </c>
      <c r="S356" t="s">
        <v>5</v>
      </c>
      <c r="T356" t="s">
        <v>4</v>
      </c>
    </row>
    <row r="357" spans="1:21" x14ac:dyDescent="0.2">
      <c r="A357" t="s">
        <v>1</v>
      </c>
      <c r="B357" t="s">
        <v>2</v>
      </c>
      <c r="C357">
        <v>2336</v>
      </c>
      <c r="D357">
        <v>3</v>
      </c>
      <c r="E357">
        <v>2</v>
      </c>
      <c r="F357">
        <v>2015</v>
      </c>
      <c r="G357" s="7">
        <f t="shared" si="10"/>
        <v>42050</v>
      </c>
      <c r="H357" s="5">
        <v>44.88</v>
      </c>
      <c r="I357" s="5">
        <v>1357</v>
      </c>
      <c r="J357" s="5">
        <v>5.0000000000000001E-3</v>
      </c>
      <c r="K357" s="3">
        <f t="shared" si="11"/>
        <v>5.9478559793290601E-4</v>
      </c>
      <c r="L357" s="3">
        <v>0.13320000000000001</v>
      </c>
      <c r="M357" s="5">
        <v>1.198</v>
      </c>
      <c r="N357" s="5">
        <v>16812.780999999999</v>
      </c>
      <c r="O357" t="s">
        <v>42</v>
      </c>
      <c r="P357" t="s">
        <v>44</v>
      </c>
      <c r="Q357" t="s">
        <v>44</v>
      </c>
      <c r="R357" t="s">
        <v>45</v>
      </c>
      <c r="S357" t="s">
        <v>5</v>
      </c>
      <c r="T357" t="s">
        <v>4</v>
      </c>
    </row>
    <row r="358" spans="1:21" x14ac:dyDescent="0.2">
      <c r="A358" t="s">
        <v>1</v>
      </c>
      <c r="B358" t="s">
        <v>2</v>
      </c>
      <c r="C358">
        <v>2336</v>
      </c>
      <c r="D358">
        <v>3</v>
      </c>
      <c r="E358">
        <v>3</v>
      </c>
      <c r="F358">
        <v>2015</v>
      </c>
      <c r="G358" s="7">
        <f t="shared" si="10"/>
        <v>42078</v>
      </c>
      <c r="H358" s="5">
        <v>92.84</v>
      </c>
      <c r="I358" s="5">
        <v>3366</v>
      </c>
      <c r="J358" s="5">
        <v>1.2E-2</v>
      </c>
      <c r="K358" s="3">
        <f t="shared" si="11"/>
        <v>6.0995854925018805E-4</v>
      </c>
      <c r="L358" s="3">
        <v>0.14799999999999999</v>
      </c>
      <c r="M358" s="5">
        <v>2.9809999999999999</v>
      </c>
      <c r="N358" s="5">
        <v>39346.936000000002</v>
      </c>
      <c r="O358" t="s">
        <v>42</v>
      </c>
      <c r="P358" t="s">
        <v>44</v>
      </c>
      <c r="Q358" t="s">
        <v>44</v>
      </c>
      <c r="R358" t="s">
        <v>45</v>
      </c>
      <c r="S358" t="s">
        <v>5</v>
      </c>
      <c r="T358" t="s">
        <v>4</v>
      </c>
    </row>
    <row r="359" spans="1:21" x14ac:dyDescent="0.2">
      <c r="A359" t="s">
        <v>1</v>
      </c>
      <c r="B359" t="s">
        <v>2</v>
      </c>
      <c r="C359">
        <v>2336</v>
      </c>
      <c r="D359">
        <v>3</v>
      </c>
      <c r="E359">
        <v>4</v>
      </c>
      <c r="F359">
        <v>2015</v>
      </c>
      <c r="G359" s="7">
        <f t="shared" si="10"/>
        <v>42109</v>
      </c>
      <c r="H359" s="5">
        <v>78.42</v>
      </c>
      <c r="I359" s="5">
        <v>1664</v>
      </c>
      <c r="J359" s="5">
        <v>6.0000000000000001E-3</v>
      </c>
      <c r="K359" s="3">
        <f t="shared" si="11"/>
        <v>5.5619742283143146E-4</v>
      </c>
      <c r="L359" s="3">
        <v>0.13980000000000001</v>
      </c>
      <c r="M359" s="5">
        <v>1.6080000000000001</v>
      </c>
      <c r="N359" s="5">
        <v>21575.073</v>
      </c>
      <c r="O359" t="s">
        <v>42</v>
      </c>
      <c r="P359" t="s">
        <v>44</v>
      </c>
      <c r="Q359" t="s">
        <v>44</v>
      </c>
      <c r="R359" t="s">
        <v>45</v>
      </c>
      <c r="S359" t="s">
        <v>5</v>
      </c>
      <c r="T359" t="s">
        <v>4</v>
      </c>
    </row>
    <row r="360" spans="1:21" x14ac:dyDescent="0.2">
      <c r="A360" t="s">
        <v>1</v>
      </c>
      <c r="B360" t="s">
        <v>2</v>
      </c>
      <c r="C360">
        <v>2336</v>
      </c>
      <c r="D360">
        <v>3</v>
      </c>
      <c r="E360">
        <v>5</v>
      </c>
      <c r="F360">
        <v>2015</v>
      </c>
      <c r="G360" s="7">
        <f t="shared" si="10"/>
        <v>42139</v>
      </c>
      <c r="H360" s="5">
        <v>84.57</v>
      </c>
      <c r="I360" s="5">
        <v>4123</v>
      </c>
      <c r="J360" s="5">
        <v>1.4E-2</v>
      </c>
      <c r="K360" s="3">
        <f t="shared" si="11"/>
        <v>6.1629091519619099E-4</v>
      </c>
      <c r="L360" s="3">
        <v>0.13980000000000001</v>
      </c>
      <c r="M360" s="5">
        <v>3.4279999999999999</v>
      </c>
      <c r="N360" s="5">
        <v>45433.089</v>
      </c>
      <c r="O360" t="s">
        <v>42</v>
      </c>
      <c r="P360" t="s">
        <v>44</v>
      </c>
      <c r="Q360" t="s">
        <v>44</v>
      </c>
      <c r="R360" t="s">
        <v>45</v>
      </c>
      <c r="S360" t="s">
        <v>5</v>
      </c>
      <c r="T360" t="s">
        <v>4</v>
      </c>
    </row>
    <row r="361" spans="1:21" x14ac:dyDescent="0.2">
      <c r="A361" t="s">
        <v>1</v>
      </c>
      <c r="B361" t="s">
        <v>2</v>
      </c>
      <c r="C361">
        <v>2336</v>
      </c>
      <c r="D361">
        <v>3</v>
      </c>
      <c r="E361">
        <v>6</v>
      </c>
      <c r="F361">
        <v>2015</v>
      </c>
      <c r="G361" s="7">
        <f t="shared" si="10"/>
        <v>42170</v>
      </c>
      <c r="H361" s="5">
        <v>380.9</v>
      </c>
      <c r="I361" s="5">
        <v>22993</v>
      </c>
      <c r="J361" s="5">
        <v>7.3999999999999996E-2</v>
      </c>
      <c r="K361" s="3">
        <f t="shared" si="11"/>
        <v>5.9826961912130827E-4</v>
      </c>
      <c r="L361" s="3">
        <v>0.1477</v>
      </c>
      <c r="M361" s="5">
        <v>18.744</v>
      </c>
      <c r="N361" s="5">
        <v>247380.103</v>
      </c>
      <c r="O361" t="s">
        <v>42</v>
      </c>
      <c r="P361" t="s">
        <v>44</v>
      </c>
      <c r="Q361" t="s">
        <v>44</v>
      </c>
      <c r="R361" t="s">
        <v>45</v>
      </c>
      <c r="S361" t="s">
        <v>5</v>
      </c>
      <c r="T361" t="s">
        <v>4</v>
      </c>
    </row>
    <row r="362" spans="1:21" x14ac:dyDescent="0.2">
      <c r="A362" t="s">
        <v>1</v>
      </c>
      <c r="B362" t="s">
        <v>2</v>
      </c>
      <c r="C362">
        <v>2336</v>
      </c>
      <c r="D362">
        <v>3</v>
      </c>
      <c r="E362">
        <v>7</v>
      </c>
      <c r="F362">
        <v>2015</v>
      </c>
      <c r="G362" s="7">
        <f t="shared" si="10"/>
        <v>42200</v>
      </c>
      <c r="H362" s="5">
        <v>339.91</v>
      </c>
      <c r="I362" s="5">
        <v>15628</v>
      </c>
      <c r="J362" s="5">
        <v>5.2999999999999999E-2</v>
      </c>
      <c r="K362" s="3">
        <f t="shared" si="11"/>
        <v>6.0290163589282297E-4</v>
      </c>
      <c r="L362" s="3">
        <v>0.13969999999999999</v>
      </c>
      <c r="M362" s="5">
        <v>12.571999999999999</v>
      </c>
      <c r="N362" s="5">
        <v>175816.408</v>
      </c>
      <c r="O362" t="s">
        <v>42</v>
      </c>
      <c r="P362" t="s">
        <v>44</v>
      </c>
      <c r="Q362" t="s">
        <v>44</v>
      </c>
      <c r="R362" t="s">
        <v>45</v>
      </c>
      <c r="S362" t="s">
        <v>5</v>
      </c>
      <c r="T362" t="s">
        <v>4</v>
      </c>
    </row>
    <row r="363" spans="1:21" x14ac:dyDescent="0.2">
      <c r="A363" t="s">
        <v>1</v>
      </c>
      <c r="B363" t="s">
        <v>2</v>
      </c>
      <c r="C363">
        <v>2336</v>
      </c>
      <c r="D363">
        <v>3</v>
      </c>
      <c r="E363">
        <v>8</v>
      </c>
      <c r="F363">
        <v>2015</v>
      </c>
      <c r="G363" s="7">
        <f t="shared" si="10"/>
        <v>42231</v>
      </c>
      <c r="H363" s="5">
        <v>264.70999999999998</v>
      </c>
      <c r="I363" s="5">
        <v>14920</v>
      </c>
      <c r="J363" s="5">
        <v>4.9000000000000002E-2</v>
      </c>
      <c r="K363" s="3">
        <f t="shared" si="11"/>
        <v>6.0388642818862972E-4</v>
      </c>
      <c r="L363" s="3">
        <v>0.1394</v>
      </c>
      <c r="M363" s="5">
        <v>11.826000000000001</v>
      </c>
      <c r="N363" s="5">
        <v>162282.17000000001</v>
      </c>
      <c r="O363" t="s">
        <v>42</v>
      </c>
      <c r="P363" t="s">
        <v>44</v>
      </c>
      <c r="Q363" t="s">
        <v>44</v>
      </c>
      <c r="R363" t="s">
        <v>45</v>
      </c>
      <c r="S363" t="s">
        <v>5</v>
      </c>
      <c r="T363" t="s">
        <v>4</v>
      </c>
    </row>
    <row r="364" spans="1:21" x14ac:dyDescent="0.2">
      <c r="A364" t="s">
        <v>1</v>
      </c>
      <c r="B364" t="s">
        <v>2</v>
      </c>
      <c r="C364">
        <v>2336</v>
      </c>
      <c r="D364">
        <v>3</v>
      </c>
      <c r="E364">
        <v>9</v>
      </c>
      <c r="F364">
        <v>2015</v>
      </c>
      <c r="G364" s="7">
        <f t="shared" si="10"/>
        <v>42262</v>
      </c>
      <c r="H364" s="5">
        <v>0</v>
      </c>
      <c r="K364" s="3" t="e">
        <f t="shared" si="11"/>
        <v>#N/A</v>
      </c>
      <c r="O364" t="s">
        <v>42</v>
      </c>
      <c r="P364" t="s">
        <v>44</v>
      </c>
      <c r="Q364" t="s">
        <v>44</v>
      </c>
      <c r="R364" t="s">
        <v>45</v>
      </c>
      <c r="S364" t="s">
        <v>5</v>
      </c>
      <c r="T364" t="s">
        <v>4</v>
      </c>
    </row>
    <row r="365" spans="1:21" x14ac:dyDescent="0.2">
      <c r="A365" t="s">
        <v>1</v>
      </c>
      <c r="B365" t="s">
        <v>2</v>
      </c>
      <c r="C365">
        <v>2336</v>
      </c>
      <c r="D365">
        <v>3</v>
      </c>
      <c r="E365">
        <v>10</v>
      </c>
      <c r="F365">
        <v>2015</v>
      </c>
      <c r="G365" s="7">
        <f t="shared" si="10"/>
        <v>42292</v>
      </c>
      <c r="H365" s="5">
        <v>382.92</v>
      </c>
      <c r="I365" s="5">
        <v>20818</v>
      </c>
      <c r="J365" s="5">
        <v>6.6000000000000003E-2</v>
      </c>
      <c r="K365" s="3">
        <f t="shared" si="11"/>
        <v>6.0107318885719587E-4</v>
      </c>
      <c r="L365" s="3">
        <v>0.13389999999999999</v>
      </c>
      <c r="M365" s="5">
        <v>14.765000000000001</v>
      </c>
      <c r="N365" s="5">
        <v>219607.2</v>
      </c>
      <c r="O365" t="s">
        <v>42</v>
      </c>
      <c r="P365" t="s">
        <v>44</v>
      </c>
      <c r="Q365" t="s">
        <v>44</v>
      </c>
      <c r="R365" t="s">
        <v>45</v>
      </c>
      <c r="S365" t="s">
        <v>5</v>
      </c>
      <c r="T365" t="s">
        <v>4</v>
      </c>
    </row>
    <row r="366" spans="1:21" x14ac:dyDescent="0.2">
      <c r="A366" t="s">
        <v>1</v>
      </c>
      <c r="B366" t="s">
        <v>2</v>
      </c>
      <c r="C366">
        <v>2336</v>
      </c>
      <c r="D366">
        <v>3</v>
      </c>
      <c r="E366">
        <v>11</v>
      </c>
      <c r="F366">
        <v>2015</v>
      </c>
      <c r="G366" s="7">
        <f t="shared" si="10"/>
        <v>42323</v>
      </c>
      <c r="H366" s="5">
        <v>10.5</v>
      </c>
      <c r="I366" s="5">
        <v>0</v>
      </c>
      <c r="J366" s="5">
        <v>0</v>
      </c>
      <c r="K366" s="3" t="str">
        <f t="shared" si="11"/>
        <v/>
      </c>
      <c r="L366" s="3">
        <v>0.1061</v>
      </c>
      <c r="M366" s="5">
        <v>2.7E-2</v>
      </c>
      <c r="N366" s="5">
        <v>527.83399999999995</v>
      </c>
      <c r="O366" t="s">
        <v>42</v>
      </c>
      <c r="P366" t="s">
        <v>44</v>
      </c>
      <c r="Q366" t="s">
        <v>44</v>
      </c>
      <c r="R366" t="s">
        <v>45</v>
      </c>
      <c r="S366" t="s">
        <v>5</v>
      </c>
      <c r="T366" t="s">
        <v>4</v>
      </c>
    </row>
    <row r="367" spans="1:21" x14ac:dyDescent="0.2">
      <c r="A367" t="s">
        <v>1</v>
      </c>
      <c r="B367" t="s">
        <v>2</v>
      </c>
      <c r="C367">
        <v>2336</v>
      </c>
      <c r="D367">
        <v>3</v>
      </c>
      <c r="E367">
        <v>12</v>
      </c>
      <c r="F367">
        <v>2015</v>
      </c>
      <c r="G367" s="7">
        <f t="shared" si="10"/>
        <v>42353</v>
      </c>
      <c r="H367" s="5">
        <v>17.7</v>
      </c>
      <c r="I367" s="5">
        <v>270</v>
      </c>
      <c r="J367" s="5">
        <v>1E-3</v>
      </c>
      <c r="K367" s="3">
        <f t="shared" si="11"/>
        <v>5.061399841476957E-4</v>
      </c>
      <c r="L367" s="3">
        <v>0.1139</v>
      </c>
      <c r="M367" s="5">
        <v>0.251</v>
      </c>
      <c r="N367" s="5">
        <v>3951.4760000000001</v>
      </c>
      <c r="O367" t="s">
        <v>42</v>
      </c>
      <c r="P367" t="s">
        <v>44</v>
      </c>
      <c r="Q367" t="s">
        <v>44</v>
      </c>
      <c r="R367" t="s">
        <v>45</v>
      </c>
      <c r="S367" t="s">
        <v>5</v>
      </c>
      <c r="T367" t="s">
        <v>4</v>
      </c>
    </row>
    <row r="368" spans="1:21" x14ac:dyDescent="0.2">
      <c r="A368" t="s">
        <v>1</v>
      </c>
      <c r="B368" t="s">
        <v>2</v>
      </c>
      <c r="C368">
        <v>2336</v>
      </c>
      <c r="D368">
        <v>3</v>
      </c>
      <c r="E368">
        <v>1</v>
      </c>
      <c r="F368">
        <v>2016</v>
      </c>
      <c r="G368" s="7">
        <f t="shared" si="10"/>
        <v>42384</v>
      </c>
      <c r="H368" s="5">
        <v>43.73</v>
      </c>
      <c r="I368" s="5">
        <v>1574</v>
      </c>
      <c r="J368" s="5">
        <v>5.0000000000000001E-3</v>
      </c>
      <c r="K368" s="3">
        <f t="shared" si="11"/>
        <v>5.5934020676681956E-4</v>
      </c>
      <c r="L368" s="3">
        <v>0.13020000000000001</v>
      </c>
      <c r="M368" s="5">
        <v>1.232</v>
      </c>
      <c r="N368" s="5">
        <v>17878.206999999999</v>
      </c>
      <c r="O368" t="s">
        <v>42</v>
      </c>
      <c r="P368" t="s">
        <v>44</v>
      </c>
      <c r="Q368" t="s">
        <v>44</v>
      </c>
      <c r="R368" t="s">
        <v>45</v>
      </c>
      <c r="S368" t="s">
        <v>5</v>
      </c>
      <c r="T368" t="s">
        <v>4</v>
      </c>
    </row>
    <row r="369" spans="1:20" x14ac:dyDescent="0.2">
      <c r="A369" t="s">
        <v>1</v>
      </c>
      <c r="B369" t="s">
        <v>2</v>
      </c>
      <c r="C369">
        <v>2336</v>
      </c>
      <c r="D369">
        <v>3</v>
      </c>
      <c r="E369">
        <v>2</v>
      </c>
      <c r="F369">
        <v>2016</v>
      </c>
      <c r="G369" s="7">
        <f t="shared" si="10"/>
        <v>42415</v>
      </c>
      <c r="H369" s="5">
        <v>26.37</v>
      </c>
      <c r="I369" s="5">
        <v>1014</v>
      </c>
      <c r="J369" s="5">
        <v>4.0000000000000001E-3</v>
      </c>
      <c r="K369" s="3">
        <f t="shared" si="11"/>
        <v>6.77983798221174E-4</v>
      </c>
      <c r="L369" s="3">
        <v>0.1323</v>
      </c>
      <c r="M369" s="5">
        <v>0.86099999999999999</v>
      </c>
      <c r="N369" s="5">
        <v>11799.691999999999</v>
      </c>
      <c r="O369" t="s">
        <v>42</v>
      </c>
      <c r="P369" t="s">
        <v>44</v>
      </c>
      <c r="Q369" t="s">
        <v>44</v>
      </c>
      <c r="R369" t="s">
        <v>45</v>
      </c>
      <c r="S369" t="s">
        <v>5</v>
      </c>
      <c r="T369" t="s">
        <v>4</v>
      </c>
    </row>
    <row r="370" spans="1:20" x14ac:dyDescent="0.2">
      <c r="A370" t="s">
        <v>1</v>
      </c>
      <c r="B370" t="s">
        <v>2</v>
      </c>
      <c r="C370">
        <v>2336</v>
      </c>
      <c r="D370">
        <v>3</v>
      </c>
      <c r="E370">
        <v>3</v>
      </c>
      <c r="F370">
        <v>2016</v>
      </c>
      <c r="G370" s="7">
        <f t="shared" si="10"/>
        <v>42444</v>
      </c>
      <c r="H370" s="5">
        <v>24.53</v>
      </c>
      <c r="I370" s="5">
        <v>464</v>
      </c>
      <c r="J370" s="5">
        <v>2E-3</v>
      </c>
      <c r="K370" s="3">
        <f t="shared" si="11"/>
        <v>6.2738405942581804E-4</v>
      </c>
      <c r="L370" s="3">
        <v>0.1232</v>
      </c>
      <c r="M370" s="5">
        <v>0.42599999999999999</v>
      </c>
      <c r="N370" s="5">
        <v>6375.68</v>
      </c>
      <c r="O370" t="s">
        <v>42</v>
      </c>
      <c r="P370" t="s">
        <v>44</v>
      </c>
      <c r="Q370" t="s">
        <v>44</v>
      </c>
      <c r="R370" t="s">
        <v>45</v>
      </c>
      <c r="S370" t="s">
        <v>5</v>
      </c>
      <c r="T370" t="s">
        <v>4</v>
      </c>
    </row>
    <row r="371" spans="1:20" x14ac:dyDescent="0.2">
      <c r="A371" t="s">
        <v>1</v>
      </c>
      <c r="B371" t="s">
        <v>2</v>
      </c>
      <c r="C371">
        <v>2336</v>
      </c>
      <c r="D371">
        <v>3</v>
      </c>
      <c r="E371">
        <v>4</v>
      </c>
      <c r="F371">
        <v>2016</v>
      </c>
      <c r="G371" s="7">
        <f t="shared" si="10"/>
        <v>42475</v>
      </c>
      <c r="H371" s="5">
        <v>447.34</v>
      </c>
      <c r="I371" s="5">
        <v>24292</v>
      </c>
      <c r="J371" s="5">
        <v>7.9000000000000001E-2</v>
      </c>
      <c r="K371" s="3">
        <f t="shared" si="11"/>
        <v>6.0139890409437625E-4</v>
      </c>
      <c r="L371" s="3">
        <v>0.1424</v>
      </c>
      <c r="M371" s="5">
        <v>19.210999999999999</v>
      </c>
      <c r="N371" s="5">
        <v>262720.79800000001</v>
      </c>
      <c r="O371" t="s">
        <v>42</v>
      </c>
      <c r="P371" t="s">
        <v>44</v>
      </c>
      <c r="Q371" t="s">
        <v>44</v>
      </c>
      <c r="R371" t="s">
        <v>45</v>
      </c>
      <c r="S371" t="s">
        <v>5</v>
      </c>
      <c r="T371" t="s">
        <v>4</v>
      </c>
    </row>
    <row r="372" spans="1:20" x14ac:dyDescent="0.2">
      <c r="A372" t="s">
        <v>1</v>
      </c>
      <c r="B372" t="s">
        <v>2</v>
      </c>
      <c r="C372">
        <v>2336</v>
      </c>
      <c r="D372">
        <v>3</v>
      </c>
      <c r="E372">
        <v>5</v>
      </c>
      <c r="F372">
        <v>2016</v>
      </c>
      <c r="G372" s="7">
        <f t="shared" si="10"/>
        <v>42505</v>
      </c>
      <c r="H372" s="5">
        <v>372.84</v>
      </c>
      <c r="I372" s="5">
        <v>15423</v>
      </c>
      <c r="J372" s="5">
        <v>5.1999999999999998E-2</v>
      </c>
      <c r="K372" s="3">
        <f t="shared" si="11"/>
        <v>6.0284251957034045E-4</v>
      </c>
      <c r="L372" s="3">
        <v>0.1371</v>
      </c>
      <c r="M372" s="5">
        <v>11.727</v>
      </c>
      <c r="N372" s="5">
        <v>172516.033</v>
      </c>
      <c r="O372" t="s">
        <v>42</v>
      </c>
      <c r="P372" t="s">
        <v>44</v>
      </c>
      <c r="Q372" t="s">
        <v>44</v>
      </c>
      <c r="R372" t="s">
        <v>45</v>
      </c>
      <c r="S372" t="s">
        <v>5</v>
      </c>
      <c r="T372" t="s">
        <v>4</v>
      </c>
    </row>
    <row r="373" spans="1:20" x14ac:dyDescent="0.2">
      <c r="A373" t="s">
        <v>1</v>
      </c>
      <c r="B373" t="s">
        <v>2</v>
      </c>
      <c r="C373">
        <v>2336</v>
      </c>
      <c r="D373">
        <v>3</v>
      </c>
      <c r="E373">
        <v>6</v>
      </c>
      <c r="F373">
        <v>2016</v>
      </c>
      <c r="G373" s="7">
        <f t="shared" si="10"/>
        <v>42536</v>
      </c>
      <c r="H373" s="5">
        <v>289.51</v>
      </c>
      <c r="I373" s="5">
        <v>14381</v>
      </c>
      <c r="J373" s="5">
        <v>4.9000000000000002E-2</v>
      </c>
      <c r="K373" s="3">
        <f t="shared" si="11"/>
        <v>6.0292274923692889E-4</v>
      </c>
      <c r="L373" s="3">
        <v>0.1368</v>
      </c>
      <c r="M373" s="5">
        <v>11.154</v>
      </c>
      <c r="N373" s="5">
        <v>162541.55300000001</v>
      </c>
      <c r="O373" t="s">
        <v>42</v>
      </c>
      <c r="P373" t="s">
        <v>44</v>
      </c>
      <c r="Q373" t="s">
        <v>44</v>
      </c>
      <c r="R373" t="s">
        <v>45</v>
      </c>
      <c r="S373" t="s">
        <v>5</v>
      </c>
      <c r="T373" t="s">
        <v>4</v>
      </c>
    </row>
    <row r="374" spans="1:20" x14ac:dyDescent="0.2">
      <c r="A374" t="s">
        <v>1</v>
      </c>
      <c r="B374" t="s">
        <v>2</v>
      </c>
      <c r="C374">
        <v>2336</v>
      </c>
      <c r="D374">
        <v>3</v>
      </c>
      <c r="E374">
        <v>7</v>
      </c>
      <c r="F374">
        <v>2016</v>
      </c>
      <c r="G374" s="7">
        <f t="shared" si="10"/>
        <v>42566</v>
      </c>
      <c r="H374" s="5">
        <v>377.16</v>
      </c>
      <c r="I374" s="5">
        <v>18681</v>
      </c>
      <c r="J374" s="5">
        <v>6.4000000000000001E-2</v>
      </c>
      <c r="K374" s="3">
        <f t="shared" si="11"/>
        <v>5.9811703132592623E-4</v>
      </c>
      <c r="L374" s="3">
        <v>0.13730000000000001</v>
      </c>
      <c r="M374" s="5">
        <v>14.794</v>
      </c>
      <c r="N374" s="5">
        <v>214004.94099999999</v>
      </c>
      <c r="O374" t="s">
        <v>42</v>
      </c>
      <c r="P374" t="s">
        <v>44</v>
      </c>
      <c r="Q374" t="s">
        <v>44</v>
      </c>
      <c r="R374" t="s">
        <v>45</v>
      </c>
      <c r="S374" t="s">
        <v>5</v>
      </c>
      <c r="T374" t="s">
        <v>4</v>
      </c>
    </row>
    <row r="375" spans="1:20" x14ac:dyDescent="0.2">
      <c r="A375" t="s">
        <v>1</v>
      </c>
      <c r="B375" t="s">
        <v>2</v>
      </c>
      <c r="C375">
        <v>2336</v>
      </c>
      <c r="D375">
        <v>3</v>
      </c>
      <c r="E375">
        <v>8</v>
      </c>
      <c r="F375">
        <v>2016</v>
      </c>
      <c r="G375" s="7">
        <f t="shared" si="10"/>
        <v>42597</v>
      </c>
      <c r="H375" s="5">
        <v>337.12</v>
      </c>
      <c r="I375" s="5">
        <v>15916</v>
      </c>
      <c r="J375" s="5">
        <v>5.5E-2</v>
      </c>
      <c r="K375" s="3">
        <f t="shared" si="11"/>
        <v>6.0556559705651964E-4</v>
      </c>
      <c r="L375" s="3">
        <v>0.13750000000000001</v>
      </c>
      <c r="M375" s="5">
        <v>12.676</v>
      </c>
      <c r="N375" s="5">
        <v>181648.364</v>
      </c>
      <c r="O375" t="s">
        <v>42</v>
      </c>
      <c r="P375" t="s">
        <v>44</v>
      </c>
      <c r="Q375" t="s">
        <v>44</v>
      </c>
      <c r="R375" t="s">
        <v>45</v>
      </c>
      <c r="S375" t="s">
        <v>5</v>
      </c>
      <c r="T375" t="s">
        <v>4</v>
      </c>
    </row>
    <row r="376" spans="1:20" x14ac:dyDescent="0.2">
      <c r="A376" t="s">
        <v>1</v>
      </c>
      <c r="B376" t="s">
        <v>2</v>
      </c>
      <c r="C376">
        <v>2336</v>
      </c>
      <c r="D376">
        <v>3</v>
      </c>
      <c r="E376">
        <v>9</v>
      </c>
      <c r="F376">
        <v>2016</v>
      </c>
      <c r="G376" s="7">
        <f t="shared" si="10"/>
        <v>42628</v>
      </c>
      <c r="H376" s="5">
        <v>18.88</v>
      </c>
      <c r="I376" s="5">
        <v>510</v>
      </c>
      <c r="J376" s="5">
        <v>2E-3</v>
      </c>
      <c r="K376" s="3">
        <f t="shared" si="11"/>
        <v>6.2090233563279337E-4</v>
      </c>
      <c r="L376" s="3">
        <v>0.12570000000000001</v>
      </c>
      <c r="M376" s="5">
        <v>0.435</v>
      </c>
      <c r="N376" s="5">
        <v>6442.2370000000001</v>
      </c>
      <c r="O376" t="s">
        <v>42</v>
      </c>
      <c r="P376" t="s">
        <v>44</v>
      </c>
      <c r="Q376" t="s">
        <v>44</v>
      </c>
      <c r="R376" t="s">
        <v>45</v>
      </c>
      <c r="S376" t="s">
        <v>5</v>
      </c>
      <c r="T376" t="s">
        <v>4</v>
      </c>
    </row>
    <row r="377" spans="1:20" x14ac:dyDescent="0.2">
      <c r="A377" t="s">
        <v>1</v>
      </c>
      <c r="B377" t="s">
        <v>2</v>
      </c>
      <c r="C377">
        <v>2336</v>
      </c>
      <c r="D377">
        <v>3</v>
      </c>
      <c r="E377">
        <v>10</v>
      </c>
      <c r="F377">
        <v>2016</v>
      </c>
      <c r="G377" s="7">
        <f t="shared" si="10"/>
        <v>42658</v>
      </c>
      <c r="H377" s="5">
        <v>156.93</v>
      </c>
      <c r="I377" s="5">
        <v>5765</v>
      </c>
      <c r="J377" s="5">
        <v>2.1000000000000001E-2</v>
      </c>
      <c r="K377" s="3">
        <f t="shared" si="11"/>
        <v>6.0792588584463239E-4</v>
      </c>
      <c r="L377" s="3">
        <v>0.1328</v>
      </c>
      <c r="M377" s="5">
        <v>4.6710000000000003</v>
      </c>
      <c r="N377" s="5">
        <v>69087.369000000006</v>
      </c>
      <c r="O377" t="s">
        <v>42</v>
      </c>
      <c r="P377" t="s">
        <v>44</v>
      </c>
      <c r="Q377" t="s">
        <v>44</v>
      </c>
      <c r="R377" t="s">
        <v>45</v>
      </c>
      <c r="S377" t="s">
        <v>5</v>
      </c>
      <c r="T377" t="s">
        <v>4</v>
      </c>
    </row>
    <row r="378" spans="1:20" x14ac:dyDescent="0.2">
      <c r="A378" t="s">
        <v>1</v>
      </c>
      <c r="B378" t="s">
        <v>2</v>
      </c>
      <c r="C378">
        <v>2336</v>
      </c>
      <c r="D378">
        <v>3</v>
      </c>
      <c r="E378">
        <v>11</v>
      </c>
      <c r="F378">
        <v>2016</v>
      </c>
      <c r="G378" s="7">
        <f t="shared" si="10"/>
        <v>42689</v>
      </c>
      <c r="H378" s="5">
        <v>0</v>
      </c>
      <c r="K378" s="3" t="e">
        <f t="shared" si="11"/>
        <v>#N/A</v>
      </c>
      <c r="O378" t="s">
        <v>42</v>
      </c>
      <c r="P378" t="s">
        <v>44</v>
      </c>
      <c r="Q378" t="s">
        <v>44</v>
      </c>
      <c r="R378" t="s">
        <v>45</v>
      </c>
      <c r="S378" t="s">
        <v>5</v>
      </c>
      <c r="T378" t="s">
        <v>4</v>
      </c>
    </row>
    <row r="379" spans="1:20" x14ac:dyDescent="0.2">
      <c r="A379" t="s">
        <v>1</v>
      </c>
      <c r="B379" t="s">
        <v>2</v>
      </c>
      <c r="C379">
        <v>2336</v>
      </c>
      <c r="D379">
        <v>3</v>
      </c>
      <c r="E379">
        <v>12</v>
      </c>
      <c r="F379">
        <v>2016</v>
      </c>
      <c r="G379" s="7">
        <f t="shared" si="10"/>
        <v>42719</v>
      </c>
      <c r="H379" s="5">
        <v>0</v>
      </c>
      <c r="K379" s="3" t="e">
        <f t="shared" si="11"/>
        <v>#N/A</v>
      </c>
      <c r="O379" t="s">
        <v>42</v>
      </c>
      <c r="P379" t="s">
        <v>44</v>
      </c>
      <c r="Q379" t="s">
        <v>44</v>
      </c>
      <c r="R379" t="s">
        <v>45</v>
      </c>
      <c r="S379" t="s">
        <v>5</v>
      </c>
      <c r="T379" t="s">
        <v>4</v>
      </c>
    </row>
    <row r="380" spans="1:20" x14ac:dyDescent="0.2">
      <c r="A380" t="s">
        <v>1</v>
      </c>
      <c r="B380" t="s">
        <v>2</v>
      </c>
      <c r="C380">
        <v>2336</v>
      </c>
      <c r="D380">
        <v>3</v>
      </c>
      <c r="E380">
        <v>1</v>
      </c>
      <c r="F380">
        <v>2017</v>
      </c>
      <c r="G380" s="7">
        <f t="shared" si="10"/>
        <v>42750</v>
      </c>
      <c r="H380" s="5">
        <v>2.6</v>
      </c>
      <c r="I380" s="5">
        <v>0</v>
      </c>
      <c r="J380" s="5">
        <v>0</v>
      </c>
      <c r="K380" s="3" t="str">
        <f t="shared" si="11"/>
        <v/>
      </c>
      <c r="L380" s="3">
        <v>7.3800000000000004E-2</v>
      </c>
      <c r="M380" s="5">
        <v>5.0000000000000001E-3</v>
      </c>
      <c r="N380" s="5">
        <v>115.92400000000001</v>
      </c>
      <c r="O380" t="s">
        <v>42</v>
      </c>
      <c r="P380" t="s">
        <v>44</v>
      </c>
      <c r="Q380" t="s">
        <v>44</v>
      </c>
      <c r="R380" t="s">
        <v>45</v>
      </c>
      <c r="S380" t="s">
        <v>5</v>
      </c>
      <c r="T380" t="s">
        <v>4</v>
      </c>
    </row>
    <row r="381" spans="1:20" x14ac:dyDescent="0.2">
      <c r="A381" t="s">
        <v>1</v>
      </c>
      <c r="B381" t="s">
        <v>2</v>
      </c>
      <c r="C381">
        <v>2336</v>
      </c>
      <c r="D381">
        <v>3</v>
      </c>
      <c r="E381">
        <v>2</v>
      </c>
      <c r="F381">
        <v>2017</v>
      </c>
      <c r="G381" s="7">
        <f t="shared" si="10"/>
        <v>42781</v>
      </c>
      <c r="H381" s="5">
        <v>0</v>
      </c>
      <c r="K381" s="3" t="e">
        <f t="shared" si="11"/>
        <v>#N/A</v>
      </c>
      <c r="O381" t="s">
        <v>42</v>
      </c>
      <c r="P381" t="s">
        <v>44</v>
      </c>
      <c r="Q381" t="s">
        <v>44</v>
      </c>
      <c r="R381" t="s">
        <v>45</v>
      </c>
      <c r="S381" t="s">
        <v>5</v>
      </c>
      <c r="T381" t="s">
        <v>4</v>
      </c>
    </row>
    <row r="382" spans="1:20" x14ac:dyDescent="0.2">
      <c r="A382" t="s">
        <v>1</v>
      </c>
      <c r="B382" t="s">
        <v>2</v>
      </c>
      <c r="C382">
        <v>2336</v>
      </c>
      <c r="D382">
        <v>3</v>
      </c>
      <c r="E382">
        <v>3</v>
      </c>
      <c r="F382">
        <v>2017</v>
      </c>
      <c r="G382" s="7">
        <f t="shared" si="10"/>
        <v>42809</v>
      </c>
      <c r="H382" s="5">
        <v>0</v>
      </c>
      <c r="K382" s="3" t="e">
        <f t="shared" si="11"/>
        <v>#N/A</v>
      </c>
      <c r="O382" t="s">
        <v>42</v>
      </c>
      <c r="P382" t="s">
        <v>44</v>
      </c>
      <c r="Q382" t="s">
        <v>44</v>
      </c>
      <c r="R382" t="s">
        <v>45</v>
      </c>
      <c r="S382" t="s">
        <v>5</v>
      </c>
      <c r="T382" t="s">
        <v>4</v>
      </c>
    </row>
    <row r="383" spans="1:20" x14ac:dyDescent="0.2">
      <c r="A383" t="s">
        <v>1</v>
      </c>
      <c r="B383" t="s">
        <v>2</v>
      </c>
      <c r="C383">
        <v>2336</v>
      </c>
      <c r="D383">
        <v>3</v>
      </c>
      <c r="E383">
        <v>4</v>
      </c>
      <c r="F383">
        <v>2017</v>
      </c>
      <c r="G383" s="7">
        <f t="shared" si="10"/>
        <v>42840</v>
      </c>
      <c r="H383" s="5">
        <v>0</v>
      </c>
      <c r="K383" s="3" t="e">
        <f t="shared" si="11"/>
        <v>#N/A</v>
      </c>
      <c r="O383" t="s">
        <v>42</v>
      </c>
      <c r="P383" t="s">
        <v>44</v>
      </c>
      <c r="Q383" t="s">
        <v>44</v>
      </c>
      <c r="R383" t="s">
        <v>45</v>
      </c>
      <c r="S383" t="s">
        <v>5</v>
      </c>
      <c r="T383" t="s">
        <v>4</v>
      </c>
    </row>
    <row r="384" spans="1:20" x14ac:dyDescent="0.2">
      <c r="A384" t="s">
        <v>1</v>
      </c>
      <c r="B384" t="s">
        <v>2</v>
      </c>
      <c r="C384">
        <v>2336</v>
      </c>
      <c r="D384">
        <v>3</v>
      </c>
      <c r="E384">
        <v>5</v>
      </c>
      <c r="F384">
        <v>2017</v>
      </c>
      <c r="G384" s="7">
        <f t="shared" si="10"/>
        <v>42870</v>
      </c>
      <c r="H384" s="5">
        <v>0</v>
      </c>
      <c r="K384" s="3" t="e">
        <f t="shared" si="11"/>
        <v>#N/A</v>
      </c>
      <c r="O384" t="s">
        <v>42</v>
      </c>
      <c r="P384" t="s">
        <v>44</v>
      </c>
      <c r="Q384" t="s">
        <v>44</v>
      </c>
      <c r="R384" t="s">
        <v>45</v>
      </c>
      <c r="S384" t="s">
        <v>5</v>
      </c>
      <c r="T384" t="s">
        <v>4</v>
      </c>
    </row>
    <row r="385" spans="1:20" x14ac:dyDescent="0.2">
      <c r="A385" t="s">
        <v>1</v>
      </c>
      <c r="B385" t="s">
        <v>2</v>
      </c>
      <c r="C385">
        <v>2336</v>
      </c>
      <c r="D385">
        <v>3</v>
      </c>
      <c r="E385">
        <v>6</v>
      </c>
      <c r="F385">
        <v>2017</v>
      </c>
      <c r="G385" s="7">
        <f t="shared" si="10"/>
        <v>42901</v>
      </c>
      <c r="H385" s="5">
        <v>390.06</v>
      </c>
      <c r="I385" s="5">
        <v>19364</v>
      </c>
      <c r="J385" s="5">
        <v>6.7000000000000004E-2</v>
      </c>
      <c r="K385" s="3">
        <f t="shared" si="11"/>
        <v>6.0033502278361009E-4</v>
      </c>
      <c r="L385" s="3">
        <v>0.12889999999999999</v>
      </c>
      <c r="M385" s="5">
        <v>14.599</v>
      </c>
      <c r="N385" s="5">
        <v>223208.7</v>
      </c>
      <c r="O385" t="s">
        <v>42</v>
      </c>
      <c r="P385" t="s">
        <v>44</v>
      </c>
      <c r="Q385" t="s">
        <v>44</v>
      </c>
      <c r="R385" t="s">
        <v>45</v>
      </c>
      <c r="S385" t="s">
        <v>5</v>
      </c>
      <c r="T385" t="s">
        <v>4</v>
      </c>
    </row>
    <row r="386" spans="1:20" x14ac:dyDescent="0.2">
      <c r="A386" t="s">
        <v>1</v>
      </c>
      <c r="B386" t="s">
        <v>2</v>
      </c>
      <c r="C386">
        <v>2336</v>
      </c>
      <c r="D386">
        <v>3</v>
      </c>
      <c r="E386">
        <v>7</v>
      </c>
      <c r="F386">
        <v>2017</v>
      </c>
      <c r="G386" s="7">
        <f t="shared" si="10"/>
        <v>42931</v>
      </c>
      <c r="H386" s="5">
        <v>641.71</v>
      </c>
      <c r="I386" s="5">
        <v>32299</v>
      </c>
      <c r="J386" s="5">
        <v>0.11600000000000001</v>
      </c>
      <c r="K386" s="3">
        <f t="shared" si="11"/>
        <v>6.0195066836282187E-4</v>
      </c>
      <c r="L386" s="3">
        <v>0.13969999999999999</v>
      </c>
      <c r="M386" s="5">
        <v>26.879000000000001</v>
      </c>
      <c r="N386" s="5">
        <v>385413.64299999998</v>
      </c>
      <c r="O386" t="s">
        <v>42</v>
      </c>
      <c r="P386" t="s">
        <v>44</v>
      </c>
      <c r="Q386" t="s">
        <v>44</v>
      </c>
      <c r="R386" t="s">
        <v>45</v>
      </c>
      <c r="S386" t="s">
        <v>5</v>
      </c>
      <c r="T386" t="s">
        <v>4</v>
      </c>
    </row>
    <row r="387" spans="1:20" x14ac:dyDescent="0.2">
      <c r="A387" t="s">
        <v>1</v>
      </c>
      <c r="B387" t="s">
        <v>2</v>
      </c>
      <c r="C387">
        <v>2336</v>
      </c>
      <c r="D387">
        <v>3</v>
      </c>
      <c r="E387">
        <v>8</v>
      </c>
      <c r="F387">
        <v>2017</v>
      </c>
      <c r="G387" s="7">
        <f t="shared" ref="G387:G450" si="12">DATE(F387,E387,15)</f>
        <v>42962</v>
      </c>
      <c r="H387" s="5">
        <v>347.99</v>
      </c>
      <c r="I387" s="5">
        <v>17642</v>
      </c>
      <c r="J387" s="5">
        <v>6.2E-2</v>
      </c>
      <c r="K387" s="3">
        <f t="shared" ref="K387:K450" si="13">IF(IFERROR(J387*2000/N387,NA())=0,"",IFERROR(J387*2000/N387,NA()))</f>
        <v>5.9876802416697285E-4</v>
      </c>
      <c r="L387" s="3">
        <v>0.13089999999999999</v>
      </c>
      <c r="M387" s="5">
        <v>13.736000000000001</v>
      </c>
      <c r="N387" s="5">
        <v>207091.88699999999</v>
      </c>
      <c r="O387" t="s">
        <v>42</v>
      </c>
      <c r="P387" t="s">
        <v>44</v>
      </c>
      <c r="Q387" t="s">
        <v>44</v>
      </c>
      <c r="R387" t="s">
        <v>45</v>
      </c>
      <c r="S387" t="s">
        <v>5</v>
      </c>
      <c r="T387" t="s">
        <v>4</v>
      </c>
    </row>
    <row r="388" spans="1:20" x14ac:dyDescent="0.2">
      <c r="A388" t="s">
        <v>1</v>
      </c>
      <c r="B388" t="s">
        <v>2</v>
      </c>
      <c r="C388">
        <v>2336</v>
      </c>
      <c r="D388">
        <v>3</v>
      </c>
      <c r="E388">
        <v>9</v>
      </c>
      <c r="F388">
        <v>2017</v>
      </c>
      <c r="G388" s="7">
        <f t="shared" si="12"/>
        <v>42993</v>
      </c>
      <c r="H388" s="5">
        <v>152.43</v>
      </c>
      <c r="I388" s="5">
        <v>7649</v>
      </c>
      <c r="J388" s="5">
        <v>2.7E-2</v>
      </c>
      <c r="K388" s="3">
        <f t="shared" si="13"/>
        <v>6.0497728254287639E-4</v>
      </c>
      <c r="L388" s="3">
        <v>0.1217</v>
      </c>
      <c r="M388" s="5">
        <v>5.5830000000000002</v>
      </c>
      <c r="N388" s="5">
        <v>89259.55</v>
      </c>
      <c r="O388" t="s">
        <v>42</v>
      </c>
      <c r="P388" t="s">
        <v>44</v>
      </c>
      <c r="Q388" t="s">
        <v>44</v>
      </c>
      <c r="R388" t="s">
        <v>45</v>
      </c>
      <c r="S388" t="s">
        <v>5</v>
      </c>
      <c r="T388" t="s">
        <v>4</v>
      </c>
    </row>
    <row r="389" spans="1:20" x14ac:dyDescent="0.2">
      <c r="A389" t="s">
        <v>1</v>
      </c>
      <c r="B389" t="s">
        <v>2</v>
      </c>
      <c r="C389">
        <v>2336</v>
      </c>
      <c r="D389">
        <v>3</v>
      </c>
      <c r="E389">
        <v>10</v>
      </c>
      <c r="F389">
        <v>2017</v>
      </c>
      <c r="G389" s="7">
        <f t="shared" si="12"/>
        <v>43023</v>
      </c>
      <c r="H389" s="5">
        <v>0</v>
      </c>
      <c r="K389" s="3" t="e">
        <f t="shared" si="13"/>
        <v>#N/A</v>
      </c>
      <c r="O389" t="s">
        <v>42</v>
      </c>
      <c r="P389" t="s">
        <v>44</v>
      </c>
      <c r="Q389" t="s">
        <v>44</v>
      </c>
      <c r="R389" t="s">
        <v>45</v>
      </c>
      <c r="S389" t="s">
        <v>5</v>
      </c>
      <c r="T389" t="s">
        <v>4</v>
      </c>
    </row>
    <row r="390" spans="1:20" x14ac:dyDescent="0.2">
      <c r="A390" t="s">
        <v>1</v>
      </c>
      <c r="B390" t="s">
        <v>2</v>
      </c>
      <c r="C390">
        <v>2336</v>
      </c>
      <c r="D390">
        <v>3</v>
      </c>
      <c r="E390">
        <v>11</v>
      </c>
      <c r="F390">
        <v>2017</v>
      </c>
      <c r="G390" s="7">
        <f t="shared" si="12"/>
        <v>43054</v>
      </c>
      <c r="H390" s="5">
        <v>0</v>
      </c>
      <c r="K390" s="3" t="e">
        <f t="shared" si="13"/>
        <v>#N/A</v>
      </c>
      <c r="O390" t="s">
        <v>42</v>
      </c>
      <c r="P390" t="s">
        <v>44</v>
      </c>
      <c r="Q390" t="s">
        <v>44</v>
      </c>
      <c r="R390" t="s">
        <v>45</v>
      </c>
      <c r="S390" t="s">
        <v>5</v>
      </c>
      <c r="T390" t="s">
        <v>4</v>
      </c>
    </row>
    <row r="391" spans="1:20" x14ac:dyDescent="0.2">
      <c r="A391" t="s">
        <v>1</v>
      </c>
      <c r="B391" t="s">
        <v>2</v>
      </c>
      <c r="C391">
        <v>2336</v>
      </c>
      <c r="D391">
        <v>3</v>
      </c>
      <c r="E391">
        <v>12</v>
      </c>
      <c r="F391">
        <v>2017</v>
      </c>
      <c r="G391" s="7">
        <f t="shared" si="12"/>
        <v>43084</v>
      </c>
      <c r="H391" s="5">
        <v>0</v>
      </c>
      <c r="K391" s="3" t="e">
        <f t="shared" si="13"/>
        <v>#N/A</v>
      </c>
      <c r="O391" t="s">
        <v>42</v>
      </c>
      <c r="P391" t="s">
        <v>44</v>
      </c>
      <c r="Q391" t="s">
        <v>44</v>
      </c>
      <c r="R391" t="s">
        <v>45</v>
      </c>
      <c r="S391" t="s">
        <v>5</v>
      </c>
      <c r="T391" t="s">
        <v>4</v>
      </c>
    </row>
    <row r="392" spans="1:20" x14ac:dyDescent="0.2">
      <c r="A392" t="s">
        <v>1</v>
      </c>
      <c r="B392" t="s">
        <v>2</v>
      </c>
      <c r="C392">
        <v>2336</v>
      </c>
      <c r="D392">
        <v>3</v>
      </c>
      <c r="E392">
        <v>1</v>
      </c>
      <c r="F392">
        <v>2018</v>
      </c>
      <c r="G392" s="7">
        <f t="shared" si="12"/>
        <v>43115</v>
      </c>
      <c r="H392" s="5">
        <v>0</v>
      </c>
      <c r="K392" s="3" t="e">
        <f t="shared" si="13"/>
        <v>#N/A</v>
      </c>
      <c r="O392" t="s">
        <v>42</v>
      </c>
      <c r="P392" t="s">
        <v>44</v>
      </c>
      <c r="Q392" t="s">
        <v>44</v>
      </c>
      <c r="R392" t="s">
        <v>45</v>
      </c>
      <c r="S392" t="s">
        <v>5</v>
      </c>
      <c r="T392" t="s">
        <v>4</v>
      </c>
    </row>
    <row r="393" spans="1:20" x14ac:dyDescent="0.2">
      <c r="A393" t="s">
        <v>1</v>
      </c>
      <c r="B393" t="s">
        <v>2</v>
      </c>
      <c r="C393">
        <v>2336</v>
      </c>
      <c r="D393">
        <v>3</v>
      </c>
      <c r="E393">
        <v>2</v>
      </c>
      <c r="F393">
        <v>2018</v>
      </c>
      <c r="G393" s="7">
        <f t="shared" si="12"/>
        <v>43146</v>
      </c>
      <c r="H393" s="5">
        <v>0</v>
      </c>
      <c r="K393" s="3" t="e">
        <f t="shared" si="13"/>
        <v>#N/A</v>
      </c>
      <c r="O393" t="s">
        <v>42</v>
      </c>
      <c r="P393" t="s">
        <v>44</v>
      </c>
      <c r="Q393" t="s">
        <v>44</v>
      </c>
      <c r="R393" t="s">
        <v>45</v>
      </c>
      <c r="S393" t="s">
        <v>5</v>
      </c>
      <c r="T393" t="s">
        <v>4</v>
      </c>
    </row>
    <row r="394" spans="1:20" x14ac:dyDescent="0.2">
      <c r="A394" t="s">
        <v>1</v>
      </c>
      <c r="B394" t="s">
        <v>2</v>
      </c>
      <c r="C394">
        <v>2336</v>
      </c>
      <c r="D394">
        <v>3</v>
      </c>
      <c r="E394">
        <v>3</v>
      </c>
      <c r="F394">
        <v>2018</v>
      </c>
      <c r="G394" s="7">
        <f t="shared" si="12"/>
        <v>43174</v>
      </c>
      <c r="H394" s="5">
        <v>0</v>
      </c>
      <c r="K394" s="3" t="e">
        <f t="shared" si="13"/>
        <v>#N/A</v>
      </c>
      <c r="O394" t="s">
        <v>42</v>
      </c>
      <c r="P394" t="s">
        <v>44</v>
      </c>
      <c r="Q394" t="s">
        <v>44</v>
      </c>
      <c r="R394" t="s">
        <v>45</v>
      </c>
      <c r="S394" t="s">
        <v>5</v>
      </c>
      <c r="T394" t="s">
        <v>4</v>
      </c>
    </row>
    <row r="395" spans="1:20" x14ac:dyDescent="0.2">
      <c r="A395" t="s">
        <v>1</v>
      </c>
      <c r="B395" t="s">
        <v>2</v>
      </c>
      <c r="C395">
        <v>2336</v>
      </c>
      <c r="D395">
        <v>3</v>
      </c>
      <c r="E395">
        <v>4</v>
      </c>
      <c r="F395">
        <v>2018</v>
      </c>
      <c r="G395" s="7">
        <f t="shared" si="12"/>
        <v>43205</v>
      </c>
      <c r="H395" s="5">
        <v>0</v>
      </c>
      <c r="K395" s="3" t="e">
        <f t="shared" si="13"/>
        <v>#N/A</v>
      </c>
      <c r="O395" t="s">
        <v>42</v>
      </c>
      <c r="P395" t="s">
        <v>44</v>
      </c>
      <c r="Q395" t="s">
        <v>44</v>
      </c>
      <c r="R395" t="s">
        <v>45</v>
      </c>
      <c r="S395" t="s">
        <v>5</v>
      </c>
      <c r="T395" t="s">
        <v>4</v>
      </c>
    </row>
    <row r="396" spans="1:20" x14ac:dyDescent="0.2">
      <c r="A396" t="s">
        <v>1</v>
      </c>
      <c r="B396" t="s">
        <v>2</v>
      </c>
      <c r="C396">
        <v>2336</v>
      </c>
      <c r="D396">
        <v>3</v>
      </c>
      <c r="E396">
        <v>5</v>
      </c>
      <c r="F396">
        <v>2018</v>
      </c>
      <c r="G396" s="7">
        <f t="shared" si="12"/>
        <v>43235</v>
      </c>
      <c r="H396" s="5">
        <v>249.02</v>
      </c>
      <c r="I396" s="5">
        <v>10630</v>
      </c>
      <c r="J396" s="5">
        <v>3.9E-2</v>
      </c>
      <c r="K396" s="3">
        <f t="shared" si="13"/>
        <v>6.0700866681526969E-4</v>
      </c>
      <c r="L396" s="3">
        <v>0.1172</v>
      </c>
      <c r="M396" s="5">
        <v>8.1199999999999992</v>
      </c>
      <c r="N396" s="5">
        <v>128498.989</v>
      </c>
      <c r="O396" t="s">
        <v>42</v>
      </c>
      <c r="P396" t="s">
        <v>44</v>
      </c>
      <c r="Q396" t="s">
        <v>44</v>
      </c>
      <c r="R396" t="s">
        <v>45</v>
      </c>
      <c r="S396" t="s">
        <v>5</v>
      </c>
      <c r="T396" t="s">
        <v>4</v>
      </c>
    </row>
    <row r="397" spans="1:20" x14ac:dyDescent="0.2">
      <c r="A397" t="s">
        <v>1</v>
      </c>
      <c r="B397" t="s">
        <v>2</v>
      </c>
      <c r="C397">
        <v>2336</v>
      </c>
      <c r="D397">
        <v>3</v>
      </c>
      <c r="E397">
        <v>6</v>
      </c>
      <c r="F397">
        <v>2018</v>
      </c>
      <c r="G397" s="7">
        <f t="shared" si="12"/>
        <v>43266</v>
      </c>
      <c r="H397" s="5">
        <v>446.12</v>
      </c>
      <c r="I397" s="5">
        <v>20207</v>
      </c>
      <c r="J397" s="5">
        <v>7.0999999999999994E-2</v>
      </c>
      <c r="K397" s="3">
        <f t="shared" si="13"/>
        <v>6.0216627876980857E-4</v>
      </c>
      <c r="L397" s="3">
        <v>0.13400000000000001</v>
      </c>
      <c r="M397" s="5">
        <v>15.756</v>
      </c>
      <c r="N397" s="5">
        <v>235815.264</v>
      </c>
      <c r="O397" t="s">
        <v>42</v>
      </c>
      <c r="P397" t="s">
        <v>44</v>
      </c>
      <c r="Q397" t="s">
        <v>44</v>
      </c>
      <c r="R397" t="s">
        <v>45</v>
      </c>
      <c r="S397" t="s">
        <v>5</v>
      </c>
      <c r="T397" t="s">
        <v>4</v>
      </c>
    </row>
    <row r="398" spans="1:20" x14ac:dyDescent="0.2">
      <c r="A398" t="s">
        <v>1</v>
      </c>
      <c r="B398" t="s">
        <v>2</v>
      </c>
      <c r="C398">
        <v>2336</v>
      </c>
      <c r="D398">
        <v>3</v>
      </c>
      <c r="E398">
        <v>7</v>
      </c>
      <c r="F398">
        <v>2018</v>
      </c>
      <c r="G398" s="7">
        <f t="shared" si="12"/>
        <v>43296</v>
      </c>
      <c r="H398" s="5">
        <v>742.7</v>
      </c>
      <c r="I398" s="5">
        <v>48531</v>
      </c>
      <c r="J398" s="5">
        <v>0.16200000000000001</v>
      </c>
      <c r="K398" s="3">
        <f t="shared" si="13"/>
        <v>6.0079346347689203E-4</v>
      </c>
      <c r="L398" s="3">
        <v>0.13239999999999999</v>
      </c>
      <c r="M398" s="5">
        <v>35.536000000000001</v>
      </c>
      <c r="N398" s="5">
        <v>539286.826</v>
      </c>
      <c r="O398" t="s">
        <v>42</v>
      </c>
      <c r="P398" t="s">
        <v>44</v>
      </c>
      <c r="Q398" t="s">
        <v>44</v>
      </c>
      <c r="R398" t="s">
        <v>45</v>
      </c>
      <c r="S398" t="s">
        <v>5</v>
      </c>
      <c r="T398" t="s">
        <v>4</v>
      </c>
    </row>
    <row r="399" spans="1:20" x14ac:dyDescent="0.2">
      <c r="A399" t="s">
        <v>1</v>
      </c>
      <c r="B399" t="s">
        <v>2</v>
      </c>
      <c r="C399">
        <v>2336</v>
      </c>
      <c r="D399">
        <v>3</v>
      </c>
      <c r="E399">
        <v>8</v>
      </c>
      <c r="F399">
        <v>2018</v>
      </c>
      <c r="G399" s="7">
        <f t="shared" si="12"/>
        <v>43327</v>
      </c>
      <c r="H399" s="5">
        <v>608.83000000000004</v>
      </c>
      <c r="I399" s="5">
        <v>37178</v>
      </c>
      <c r="J399" s="5">
        <v>0.126</v>
      </c>
      <c r="K399" s="3">
        <f t="shared" si="13"/>
        <v>6.0149033551823113E-4</v>
      </c>
      <c r="L399" s="3">
        <v>0.12920000000000001</v>
      </c>
      <c r="M399" s="5">
        <v>27.332000000000001</v>
      </c>
      <c r="N399" s="5">
        <v>418959.35</v>
      </c>
      <c r="O399" t="s">
        <v>42</v>
      </c>
      <c r="P399" t="s">
        <v>44</v>
      </c>
      <c r="Q399" t="s">
        <v>44</v>
      </c>
      <c r="R399" t="s">
        <v>45</v>
      </c>
      <c r="S399" t="s">
        <v>5</v>
      </c>
      <c r="T399" t="s">
        <v>4</v>
      </c>
    </row>
    <row r="400" spans="1:20" x14ac:dyDescent="0.2">
      <c r="A400" t="s">
        <v>1</v>
      </c>
      <c r="B400" t="s">
        <v>2</v>
      </c>
      <c r="C400">
        <v>2336</v>
      </c>
      <c r="D400">
        <v>3</v>
      </c>
      <c r="E400">
        <v>9</v>
      </c>
      <c r="F400">
        <v>2018</v>
      </c>
      <c r="G400" s="7">
        <f t="shared" si="12"/>
        <v>43358</v>
      </c>
      <c r="H400" s="5">
        <v>329.32</v>
      </c>
      <c r="I400" s="5">
        <v>15544</v>
      </c>
      <c r="J400" s="5">
        <v>5.5E-2</v>
      </c>
      <c r="K400" s="3">
        <f t="shared" si="13"/>
        <v>5.9495547207212487E-4</v>
      </c>
      <c r="L400" s="3">
        <v>0.1217</v>
      </c>
      <c r="M400" s="5">
        <v>12.022</v>
      </c>
      <c r="N400" s="5">
        <v>184887.78599999999</v>
      </c>
      <c r="O400" t="s">
        <v>42</v>
      </c>
      <c r="P400" t="s">
        <v>44</v>
      </c>
      <c r="Q400" t="s">
        <v>44</v>
      </c>
      <c r="R400" t="s">
        <v>45</v>
      </c>
      <c r="S400" t="s">
        <v>5</v>
      </c>
      <c r="T400" t="s">
        <v>4</v>
      </c>
    </row>
    <row r="401" spans="1:20" x14ac:dyDescent="0.2">
      <c r="A401" t="s">
        <v>1</v>
      </c>
      <c r="B401" t="s">
        <v>2</v>
      </c>
      <c r="C401">
        <v>2336</v>
      </c>
      <c r="D401">
        <v>3</v>
      </c>
      <c r="E401">
        <v>10</v>
      </c>
      <c r="F401">
        <v>2018</v>
      </c>
      <c r="G401" s="7">
        <f t="shared" si="12"/>
        <v>43388</v>
      </c>
      <c r="H401" s="5">
        <v>77.34</v>
      </c>
      <c r="I401" s="5">
        <v>3118</v>
      </c>
      <c r="J401" s="5">
        <v>1.2E-2</v>
      </c>
      <c r="K401" s="3">
        <f t="shared" si="13"/>
        <v>6.1746930257794213E-4</v>
      </c>
      <c r="L401" s="3">
        <v>0.1147</v>
      </c>
      <c r="M401" s="5">
        <v>2.4620000000000002</v>
      </c>
      <c r="N401" s="5">
        <v>38868.328999999998</v>
      </c>
      <c r="O401" t="s">
        <v>42</v>
      </c>
      <c r="P401" t="s">
        <v>44</v>
      </c>
      <c r="Q401" t="s">
        <v>44</v>
      </c>
      <c r="R401" t="s">
        <v>45</v>
      </c>
      <c r="S401" t="s">
        <v>5</v>
      </c>
      <c r="T401" t="s">
        <v>4</v>
      </c>
    </row>
    <row r="402" spans="1:20" x14ac:dyDescent="0.2">
      <c r="A402" t="s">
        <v>1</v>
      </c>
      <c r="B402" t="s">
        <v>2</v>
      </c>
      <c r="C402">
        <v>2336</v>
      </c>
      <c r="D402">
        <v>3</v>
      </c>
      <c r="E402">
        <v>11</v>
      </c>
      <c r="F402">
        <v>2018</v>
      </c>
      <c r="G402" s="7">
        <f t="shared" si="12"/>
        <v>43419</v>
      </c>
      <c r="H402" s="5">
        <v>513.04</v>
      </c>
      <c r="I402" s="5">
        <v>14523</v>
      </c>
      <c r="J402" s="5">
        <v>5.5E-2</v>
      </c>
      <c r="K402" s="3">
        <f t="shared" si="13"/>
        <v>6.0216775574726969E-4</v>
      </c>
      <c r="L402" s="3">
        <v>0.13389999999999999</v>
      </c>
      <c r="M402" s="5">
        <v>12.534000000000001</v>
      </c>
      <c r="N402" s="5">
        <v>182673.348</v>
      </c>
      <c r="O402" t="s">
        <v>42</v>
      </c>
      <c r="P402" t="s">
        <v>44</v>
      </c>
      <c r="Q402" t="s">
        <v>44</v>
      </c>
      <c r="R402" t="s">
        <v>45</v>
      </c>
      <c r="S402" t="s">
        <v>5</v>
      </c>
      <c r="T402" t="s">
        <v>4</v>
      </c>
    </row>
    <row r="403" spans="1:20" x14ac:dyDescent="0.2">
      <c r="A403" t="s">
        <v>1</v>
      </c>
      <c r="B403" t="s">
        <v>2</v>
      </c>
      <c r="C403">
        <v>2336</v>
      </c>
      <c r="D403">
        <v>3</v>
      </c>
      <c r="E403">
        <v>12</v>
      </c>
      <c r="F403">
        <v>2018</v>
      </c>
      <c r="G403" s="7">
        <f t="shared" si="12"/>
        <v>43449</v>
      </c>
      <c r="H403" s="5">
        <v>0</v>
      </c>
      <c r="K403" s="3" t="e">
        <f t="shared" si="13"/>
        <v>#N/A</v>
      </c>
      <c r="O403" t="s">
        <v>42</v>
      </c>
      <c r="P403" t="s">
        <v>44</v>
      </c>
      <c r="Q403" t="s">
        <v>44</v>
      </c>
      <c r="R403" t="s">
        <v>45</v>
      </c>
      <c r="S403" t="s">
        <v>5</v>
      </c>
      <c r="T403" t="s">
        <v>4</v>
      </c>
    </row>
    <row r="404" spans="1:20" x14ac:dyDescent="0.2">
      <c r="A404" t="s">
        <v>1</v>
      </c>
      <c r="B404" t="s">
        <v>2</v>
      </c>
      <c r="C404">
        <v>2336</v>
      </c>
      <c r="D404">
        <v>3</v>
      </c>
      <c r="E404">
        <v>1</v>
      </c>
      <c r="F404">
        <v>2019</v>
      </c>
      <c r="G404" s="7">
        <f t="shared" si="12"/>
        <v>43480</v>
      </c>
      <c r="H404" s="5">
        <v>0</v>
      </c>
      <c r="K404" s="3" t="e">
        <f t="shared" si="13"/>
        <v>#N/A</v>
      </c>
      <c r="O404" t="s">
        <v>42</v>
      </c>
      <c r="P404" t="s">
        <v>44</v>
      </c>
      <c r="Q404" t="s">
        <v>44</v>
      </c>
      <c r="R404" t="s">
        <v>45</v>
      </c>
      <c r="S404" t="s">
        <v>5</v>
      </c>
      <c r="T404" t="s">
        <v>4</v>
      </c>
    </row>
    <row r="405" spans="1:20" x14ac:dyDescent="0.2">
      <c r="A405" t="s">
        <v>1</v>
      </c>
      <c r="B405" t="s">
        <v>2</v>
      </c>
      <c r="C405">
        <v>2336</v>
      </c>
      <c r="D405">
        <v>3</v>
      </c>
      <c r="E405">
        <v>2</v>
      </c>
      <c r="F405">
        <v>2019</v>
      </c>
      <c r="G405" s="7">
        <f t="shared" si="12"/>
        <v>43511</v>
      </c>
      <c r="H405" s="5">
        <v>558.42999999999995</v>
      </c>
      <c r="I405" s="5">
        <v>18120</v>
      </c>
      <c r="J405" s="5">
        <v>6.5000000000000002E-2</v>
      </c>
      <c r="K405" s="3">
        <f t="shared" si="13"/>
        <v>5.962374399659415E-4</v>
      </c>
      <c r="L405" s="3">
        <v>0.13300000000000001</v>
      </c>
      <c r="M405" s="5">
        <v>14.391999999999999</v>
      </c>
      <c r="N405" s="5">
        <v>218033.943</v>
      </c>
      <c r="O405" t="s">
        <v>42</v>
      </c>
      <c r="P405" t="s">
        <v>44</v>
      </c>
      <c r="Q405" t="s">
        <v>44</v>
      </c>
      <c r="R405" t="s">
        <v>45</v>
      </c>
      <c r="S405" t="s">
        <v>5</v>
      </c>
      <c r="T405" t="s">
        <v>4</v>
      </c>
    </row>
    <row r="406" spans="1:20" x14ac:dyDescent="0.2">
      <c r="A406" t="s">
        <v>1</v>
      </c>
      <c r="B406" t="s">
        <v>2</v>
      </c>
      <c r="C406">
        <v>2336</v>
      </c>
      <c r="D406">
        <v>3</v>
      </c>
      <c r="E406">
        <v>3</v>
      </c>
      <c r="F406">
        <v>2019</v>
      </c>
      <c r="G406" s="7">
        <f t="shared" si="12"/>
        <v>43539</v>
      </c>
      <c r="H406" s="5">
        <v>659.46</v>
      </c>
      <c r="I406" s="5">
        <v>22470.36</v>
      </c>
      <c r="J406" s="5">
        <v>8.1000000000000003E-2</v>
      </c>
      <c r="K406" s="3">
        <f t="shared" si="13"/>
        <v>6.0380747801323591E-4</v>
      </c>
      <c r="L406" s="3">
        <v>0.13300000000000001</v>
      </c>
      <c r="M406" s="5">
        <v>17.698</v>
      </c>
      <c r="N406" s="5">
        <v>268297.43900000001</v>
      </c>
      <c r="O406" t="s">
        <v>42</v>
      </c>
      <c r="P406" t="s">
        <v>44</v>
      </c>
      <c r="Q406" t="s">
        <v>44</v>
      </c>
      <c r="R406" t="s">
        <v>45</v>
      </c>
      <c r="S406" t="s">
        <v>5</v>
      </c>
      <c r="T406" t="s">
        <v>4</v>
      </c>
    </row>
    <row r="407" spans="1:20" x14ac:dyDescent="0.2">
      <c r="A407" t="s">
        <v>1</v>
      </c>
      <c r="B407" t="s">
        <v>2</v>
      </c>
      <c r="C407">
        <v>2336</v>
      </c>
      <c r="D407">
        <v>3</v>
      </c>
      <c r="E407">
        <v>4</v>
      </c>
      <c r="F407">
        <v>2019</v>
      </c>
      <c r="G407" s="7">
        <f t="shared" si="12"/>
        <v>43570</v>
      </c>
      <c r="H407" s="5">
        <v>719.27</v>
      </c>
      <c r="I407" s="5">
        <v>27469.42</v>
      </c>
      <c r="J407" s="5">
        <v>9.6000000000000002E-2</v>
      </c>
      <c r="K407" s="3">
        <f t="shared" si="13"/>
        <v>6.0270981156481784E-4</v>
      </c>
      <c r="L407" s="3">
        <v>0.13159999999999999</v>
      </c>
      <c r="M407" s="5">
        <v>20.606999999999999</v>
      </c>
      <c r="N407" s="5">
        <v>318561.26500000001</v>
      </c>
      <c r="O407" t="s">
        <v>42</v>
      </c>
      <c r="P407" t="s">
        <v>44</v>
      </c>
      <c r="Q407" t="s">
        <v>44</v>
      </c>
      <c r="R407" t="s">
        <v>45</v>
      </c>
      <c r="S407" t="s">
        <v>5</v>
      </c>
      <c r="T407" t="s">
        <v>4</v>
      </c>
    </row>
    <row r="408" spans="1:20" x14ac:dyDescent="0.2">
      <c r="A408" t="s">
        <v>1</v>
      </c>
      <c r="B408" t="s">
        <v>2</v>
      </c>
      <c r="C408">
        <v>2336</v>
      </c>
      <c r="D408">
        <v>3</v>
      </c>
      <c r="E408">
        <v>5</v>
      </c>
      <c r="F408">
        <v>2019</v>
      </c>
      <c r="G408" s="7">
        <f t="shared" si="12"/>
        <v>43600</v>
      </c>
      <c r="H408" s="5">
        <v>469.9</v>
      </c>
      <c r="I408" s="5">
        <v>15874.04</v>
      </c>
      <c r="J408" s="5">
        <v>5.7000000000000002E-2</v>
      </c>
      <c r="K408" s="3">
        <f t="shared" si="13"/>
        <v>6.0459910905214594E-4</v>
      </c>
      <c r="L408" s="3">
        <v>0.13389999999999999</v>
      </c>
      <c r="M408" s="5">
        <v>12.499000000000001</v>
      </c>
      <c r="N408" s="5">
        <v>188554.69399999999</v>
      </c>
      <c r="O408" t="s">
        <v>42</v>
      </c>
      <c r="P408" t="s">
        <v>44</v>
      </c>
      <c r="Q408" t="s">
        <v>44</v>
      </c>
      <c r="R408" t="s">
        <v>45</v>
      </c>
      <c r="S408" t="s">
        <v>5</v>
      </c>
      <c r="T408" t="s">
        <v>4</v>
      </c>
    </row>
    <row r="409" spans="1:20" x14ac:dyDescent="0.2">
      <c r="A409" t="s">
        <v>1</v>
      </c>
      <c r="B409" t="s">
        <v>2</v>
      </c>
      <c r="C409">
        <v>2336</v>
      </c>
      <c r="D409">
        <v>3</v>
      </c>
      <c r="E409">
        <v>6</v>
      </c>
      <c r="F409">
        <v>2019</v>
      </c>
      <c r="G409" s="7">
        <f t="shared" si="12"/>
        <v>43631</v>
      </c>
      <c r="H409" s="5">
        <v>720</v>
      </c>
      <c r="I409" s="5">
        <v>34451</v>
      </c>
      <c r="J409" s="5">
        <v>0.11700000000000001</v>
      </c>
      <c r="K409" s="3">
        <f t="shared" si="13"/>
        <v>6.0220220714829464E-4</v>
      </c>
      <c r="L409" s="3">
        <v>0.13250000000000001</v>
      </c>
      <c r="M409" s="5">
        <v>25.099</v>
      </c>
      <c r="N409" s="5">
        <v>388573.8</v>
      </c>
      <c r="O409" t="s">
        <v>42</v>
      </c>
      <c r="P409" t="s">
        <v>44</v>
      </c>
      <c r="Q409" t="s">
        <v>44</v>
      </c>
      <c r="R409" t="s">
        <v>45</v>
      </c>
      <c r="S409" t="s">
        <v>5</v>
      </c>
      <c r="T409" t="s">
        <v>4</v>
      </c>
    </row>
    <row r="410" spans="1:20" x14ac:dyDescent="0.2">
      <c r="A410" t="s">
        <v>1</v>
      </c>
      <c r="B410" t="s">
        <v>2</v>
      </c>
      <c r="C410">
        <v>2336</v>
      </c>
      <c r="D410">
        <v>3</v>
      </c>
      <c r="E410">
        <v>7</v>
      </c>
      <c r="F410">
        <v>2019</v>
      </c>
      <c r="G410" s="7">
        <f t="shared" si="12"/>
        <v>43661</v>
      </c>
      <c r="H410" s="5">
        <v>744</v>
      </c>
      <c r="I410" s="5">
        <v>38960</v>
      </c>
      <c r="J410" s="5">
        <v>0.13</v>
      </c>
      <c r="K410" s="3">
        <f t="shared" si="13"/>
        <v>5.9894751100450874E-4</v>
      </c>
      <c r="L410" s="3">
        <v>0.13009999999999999</v>
      </c>
      <c r="M410" s="5">
        <v>27.509</v>
      </c>
      <c r="N410" s="5">
        <v>434094.8</v>
      </c>
      <c r="O410" t="s">
        <v>42</v>
      </c>
      <c r="P410" t="s">
        <v>44</v>
      </c>
      <c r="Q410" t="s">
        <v>44</v>
      </c>
      <c r="R410" t="s">
        <v>45</v>
      </c>
      <c r="S410" t="s">
        <v>5</v>
      </c>
      <c r="T410" t="s">
        <v>4</v>
      </c>
    </row>
    <row r="411" spans="1:20" x14ac:dyDescent="0.2">
      <c r="A411" t="s">
        <v>1</v>
      </c>
      <c r="B411" t="s">
        <v>2</v>
      </c>
      <c r="C411">
        <v>2336</v>
      </c>
      <c r="D411">
        <v>3</v>
      </c>
      <c r="E411">
        <v>8</v>
      </c>
      <c r="F411">
        <v>2019</v>
      </c>
      <c r="G411" s="7">
        <f t="shared" si="12"/>
        <v>43692</v>
      </c>
      <c r="H411" s="5">
        <v>744</v>
      </c>
      <c r="I411" s="5">
        <v>45461</v>
      </c>
      <c r="J411" s="5">
        <v>0.15</v>
      </c>
      <c r="K411" s="3">
        <f t="shared" si="13"/>
        <v>6.0200141390065411E-4</v>
      </c>
      <c r="L411" s="3">
        <v>0.1283</v>
      </c>
      <c r="M411" s="5">
        <v>31.433</v>
      </c>
      <c r="N411" s="5">
        <v>498337.7</v>
      </c>
      <c r="O411" t="s">
        <v>42</v>
      </c>
      <c r="P411" t="s">
        <v>44</v>
      </c>
      <c r="Q411" t="s">
        <v>44</v>
      </c>
      <c r="R411" t="s">
        <v>45</v>
      </c>
      <c r="S411" t="s">
        <v>5</v>
      </c>
      <c r="T411" t="s">
        <v>4</v>
      </c>
    </row>
    <row r="412" spans="1:20" x14ac:dyDescent="0.2">
      <c r="A412" t="s">
        <v>1</v>
      </c>
      <c r="B412" t="s">
        <v>2</v>
      </c>
      <c r="C412">
        <v>2336</v>
      </c>
      <c r="D412">
        <v>3</v>
      </c>
      <c r="E412">
        <v>9</v>
      </c>
      <c r="F412">
        <v>2019</v>
      </c>
      <c r="G412" s="7">
        <f t="shared" si="12"/>
        <v>43723</v>
      </c>
      <c r="H412" s="5">
        <v>720</v>
      </c>
      <c r="I412" s="5">
        <v>24359</v>
      </c>
      <c r="J412" s="5">
        <v>8.6999999999999994E-2</v>
      </c>
      <c r="K412" s="3">
        <f t="shared" si="13"/>
        <v>6.0137320460720996E-4</v>
      </c>
      <c r="L412" s="3">
        <v>0.13930000000000001</v>
      </c>
      <c r="M412" s="5">
        <v>19.824999999999999</v>
      </c>
      <c r="N412" s="5">
        <v>289337.8</v>
      </c>
      <c r="O412" t="s">
        <v>42</v>
      </c>
      <c r="P412" t="s">
        <v>44</v>
      </c>
      <c r="Q412" t="s">
        <v>44</v>
      </c>
      <c r="R412" t="s">
        <v>45</v>
      </c>
      <c r="S412" t="s">
        <v>5</v>
      </c>
      <c r="T412" t="s">
        <v>4</v>
      </c>
    </row>
    <row r="413" spans="1:20" x14ac:dyDescent="0.2">
      <c r="A413" t="s">
        <v>1</v>
      </c>
      <c r="B413" t="s">
        <v>2</v>
      </c>
      <c r="C413">
        <v>2336</v>
      </c>
      <c r="D413">
        <v>3</v>
      </c>
      <c r="E413">
        <v>10</v>
      </c>
      <c r="F413">
        <v>2019</v>
      </c>
      <c r="G413" s="7">
        <f t="shared" si="12"/>
        <v>43753</v>
      </c>
      <c r="H413" s="5">
        <v>556.62</v>
      </c>
      <c r="I413" s="5">
        <v>18079.63</v>
      </c>
      <c r="J413" s="5">
        <v>6.6000000000000003E-2</v>
      </c>
      <c r="K413" s="3">
        <f t="shared" si="13"/>
        <v>6.0114416588835575E-4</v>
      </c>
      <c r="L413" s="3">
        <v>0.14050000000000001</v>
      </c>
      <c r="M413" s="5">
        <v>15.367000000000001</v>
      </c>
      <c r="N413" s="5">
        <v>219581.27100000001</v>
      </c>
      <c r="O413" t="s">
        <v>42</v>
      </c>
      <c r="P413" t="s">
        <v>44</v>
      </c>
      <c r="Q413" t="s">
        <v>44</v>
      </c>
      <c r="R413" t="s">
        <v>45</v>
      </c>
      <c r="S413" t="s">
        <v>5</v>
      </c>
      <c r="T413" t="s">
        <v>4</v>
      </c>
    </row>
    <row r="414" spans="1:20" x14ac:dyDescent="0.2">
      <c r="A414" t="s">
        <v>1</v>
      </c>
      <c r="B414" t="s">
        <v>2</v>
      </c>
      <c r="C414">
        <v>2336</v>
      </c>
      <c r="D414">
        <v>3</v>
      </c>
      <c r="E414">
        <v>11</v>
      </c>
      <c r="F414">
        <v>2019</v>
      </c>
      <c r="G414" s="7">
        <f t="shared" si="12"/>
        <v>43784</v>
      </c>
      <c r="H414" s="5">
        <v>720</v>
      </c>
      <c r="I414" s="5">
        <v>28553</v>
      </c>
      <c r="J414" s="5">
        <v>0.1</v>
      </c>
      <c r="K414" s="3">
        <f t="shared" si="13"/>
        <v>5.9728468409762372E-4</v>
      </c>
      <c r="L414" s="3">
        <v>0.13600000000000001</v>
      </c>
      <c r="M414" s="5">
        <v>22.268999999999998</v>
      </c>
      <c r="N414" s="5">
        <v>334848.7</v>
      </c>
      <c r="O414" t="s">
        <v>42</v>
      </c>
      <c r="P414" t="s">
        <v>44</v>
      </c>
      <c r="Q414" t="s">
        <v>44</v>
      </c>
      <c r="R414" t="s">
        <v>45</v>
      </c>
      <c r="S414" t="s">
        <v>5</v>
      </c>
      <c r="T414" t="s">
        <v>4</v>
      </c>
    </row>
    <row r="415" spans="1:20" x14ac:dyDescent="0.2">
      <c r="A415" t="s">
        <v>1</v>
      </c>
      <c r="B415" t="s">
        <v>2</v>
      </c>
      <c r="C415">
        <v>2336</v>
      </c>
      <c r="D415">
        <v>3</v>
      </c>
      <c r="E415">
        <v>12</v>
      </c>
      <c r="F415">
        <v>2019</v>
      </c>
      <c r="G415" s="7">
        <f t="shared" si="12"/>
        <v>43814</v>
      </c>
      <c r="H415" s="5">
        <v>744</v>
      </c>
      <c r="I415" s="5">
        <v>29415</v>
      </c>
      <c r="J415" s="5">
        <v>0.104</v>
      </c>
      <c r="K415" s="3">
        <f t="shared" si="13"/>
        <v>6.0296741135074561E-4</v>
      </c>
      <c r="L415" s="3">
        <v>0.1356</v>
      </c>
      <c r="M415" s="5">
        <v>22.847000000000001</v>
      </c>
      <c r="N415" s="5">
        <v>344960.6</v>
      </c>
      <c r="O415" t="s">
        <v>42</v>
      </c>
      <c r="P415" t="s">
        <v>44</v>
      </c>
      <c r="Q415" t="s">
        <v>44</v>
      </c>
      <c r="R415" t="s">
        <v>45</v>
      </c>
      <c r="S415" t="s">
        <v>5</v>
      </c>
      <c r="T415" t="s">
        <v>4</v>
      </c>
    </row>
    <row r="416" spans="1:20" x14ac:dyDescent="0.2">
      <c r="A416" t="s">
        <v>1</v>
      </c>
      <c r="B416" t="s">
        <v>2</v>
      </c>
      <c r="C416">
        <v>2336</v>
      </c>
      <c r="D416">
        <v>3</v>
      </c>
      <c r="E416">
        <v>1</v>
      </c>
      <c r="F416">
        <v>2020</v>
      </c>
      <c r="G416" s="7">
        <f t="shared" si="12"/>
        <v>43845</v>
      </c>
      <c r="H416" s="5">
        <v>705.72</v>
      </c>
      <c r="I416" s="5">
        <v>25983.5</v>
      </c>
      <c r="J416" s="5">
        <v>9.1999999999999998E-2</v>
      </c>
      <c r="K416" s="3">
        <f t="shared" si="13"/>
        <v>5.9844414669390773E-4</v>
      </c>
      <c r="L416" s="3">
        <v>0.1371</v>
      </c>
      <c r="M416" s="5">
        <v>20.812000000000001</v>
      </c>
      <c r="N416" s="5">
        <v>307463.94799999997</v>
      </c>
      <c r="O416" t="s">
        <v>42</v>
      </c>
      <c r="P416" t="s">
        <v>44</v>
      </c>
      <c r="Q416" t="s">
        <v>44</v>
      </c>
      <c r="R416" t="s">
        <v>45</v>
      </c>
      <c r="S416" t="s">
        <v>5</v>
      </c>
      <c r="T416" t="s">
        <v>4</v>
      </c>
    </row>
    <row r="417" spans="1:20" x14ac:dyDescent="0.2">
      <c r="A417" t="s">
        <v>1</v>
      </c>
      <c r="B417" t="s">
        <v>2</v>
      </c>
      <c r="C417">
        <v>2336</v>
      </c>
      <c r="D417">
        <v>3</v>
      </c>
      <c r="E417">
        <v>2</v>
      </c>
      <c r="F417">
        <v>2020</v>
      </c>
      <c r="G417" s="7">
        <f t="shared" si="12"/>
        <v>43876</v>
      </c>
      <c r="H417" s="5">
        <v>383.87</v>
      </c>
      <c r="I417" s="5">
        <v>15431.56</v>
      </c>
      <c r="J417" s="5">
        <v>5.5E-2</v>
      </c>
      <c r="K417" s="3">
        <f t="shared" si="13"/>
        <v>5.9496619761749241E-4</v>
      </c>
      <c r="L417" s="3">
        <v>0.1351</v>
      </c>
      <c r="M417" s="5">
        <v>12.762</v>
      </c>
      <c r="N417" s="5">
        <v>184884.45300000001</v>
      </c>
      <c r="O417" t="s">
        <v>42</v>
      </c>
      <c r="P417" t="s">
        <v>44</v>
      </c>
      <c r="Q417" t="s">
        <v>44</v>
      </c>
      <c r="R417" t="s">
        <v>45</v>
      </c>
      <c r="S417" t="s">
        <v>5</v>
      </c>
      <c r="T417" t="s">
        <v>4</v>
      </c>
    </row>
    <row r="418" spans="1:20" x14ac:dyDescent="0.2">
      <c r="A418" t="s">
        <v>1</v>
      </c>
      <c r="B418" t="s">
        <v>2</v>
      </c>
      <c r="C418">
        <v>2336</v>
      </c>
      <c r="D418">
        <v>3</v>
      </c>
      <c r="E418">
        <v>3</v>
      </c>
      <c r="F418">
        <v>2020</v>
      </c>
      <c r="G418" s="7">
        <f t="shared" si="12"/>
        <v>43905</v>
      </c>
      <c r="H418" s="5">
        <v>331.17</v>
      </c>
      <c r="I418" s="5">
        <v>11794.36</v>
      </c>
      <c r="J418" s="5">
        <v>4.2999999999999997E-2</v>
      </c>
      <c r="K418" s="3">
        <f t="shared" si="13"/>
        <v>6.0370385936154203E-4</v>
      </c>
      <c r="L418" s="3">
        <v>0.1258</v>
      </c>
      <c r="M418" s="5">
        <v>9.1460000000000008</v>
      </c>
      <c r="N418" s="5">
        <v>142453.951</v>
      </c>
      <c r="O418" t="s">
        <v>42</v>
      </c>
      <c r="P418" t="s">
        <v>44</v>
      </c>
      <c r="Q418" t="s">
        <v>44</v>
      </c>
      <c r="R418" t="s">
        <v>45</v>
      </c>
      <c r="S418" t="s">
        <v>5</v>
      </c>
      <c r="T418" t="s">
        <v>4</v>
      </c>
    </row>
    <row r="419" spans="1:20" x14ac:dyDescent="0.2">
      <c r="A419" t="s">
        <v>1</v>
      </c>
      <c r="B419" t="s">
        <v>2</v>
      </c>
      <c r="C419">
        <v>2336</v>
      </c>
      <c r="D419">
        <v>3</v>
      </c>
      <c r="E419">
        <v>4</v>
      </c>
      <c r="F419">
        <v>2020</v>
      </c>
      <c r="G419" s="7">
        <f t="shared" si="12"/>
        <v>43936</v>
      </c>
      <c r="H419" s="5">
        <v>576</v>
      </c>
      <c r="I419" s="5">
        <v>21085.439999999999</v>
      </c>
      <c r="J419" s="5">
        <v>7.4999999999999997E-2</v>
      </c>
      <c r="K419" s="3">
        <f t="shared" si="13"/>
        <v>5.9787361465957407E-4</v>
      </c>
      <c r="L419" s="3">
        <v>0.12889999999999999</v>
      </c>
      <c r="M419" s="5">
        <v>16.282</v>
      </c>
      <c r="N419" s="5">
        <v>250889.14499999999</v>
      </c>
      <c r="O419" t="s">
        <v>42</v>
      </c>
      <c r="P419" t="s">
        <v>44</v>
      </c>
      <c r="Q419" t="s">
        <v>44</v>
      </c>
      <c r="R419" t="s">
        <v>45</v>
      </c>
      <c r="S419" t="s">
        <v>5</v>
      </c>
      <c r="T419" t="s">
        <v>4</v>
      </c>
    </row>
    <row r="420" spans="1:20" x14ac:dyDescent="0.2">
      <c r="A420" t="s">
        <v>1</v>
      </c>
      <c r="B420" t="s">
        <v>2</v>
      </c>
      <c r="C420">
        <v>2336</v>
      </c>
      <c r="D420">
        <v>3</v>
      </c>
      <c r="E420">
        <v>5</v>
      </c>
      <c r="F420">
        <v>2020</v>
      </c>
      <c r="G420" s="7">
        <f t="shared" si="12"/>
        <v>43966</v>
      </c>
      <c r="H420" s="5">
        <v>550.47</v>
      </c>
      <c r="I420" s="5">
        <v>21253.26</v>
      </c>
      <c r="J420" s="5">
        <v>7.4999999999999997E-2</v>
      </c>
      <c r="K420" s="3">
        <f t="shared" si="13"/>
        <v>5.9974177278334327E-4</v>
      </c>
      <c r="L420" s="3">
        <v>0.129</v>
      </c>
      <c r="M420" s="5">
        <v>16.385000000000002</v>
      </c>
      <c r="N420" s="5">
        <v>250107.641</v>
      </c>
      <c r="O420" t="s">
        <v>42</v>
      </c>
      <c r="P420" t="s">
        <v>44</v>
      </c>
      <c r="Q420" t="s">
        <v>44</v>
      </c>
      <c r="R420" t="s">
        <v>45</v>
      </c>
      <c r="S420" t="s">
        <v>5</v>
      </c>
      <c r="T420" t="s">
        <v>4</v>
      </c>
    </row>
    <row r="421" spans="1:20" x14ac:dyDescent="0.2">
      <c r="A421" t="s">
        <v>1</v>
      </c>
      <c r="B421" t="s">
        <v>2</v>
      </c>
      <c r="C421">
        <v>2336</v>
      </c>
      <c r="D421">
        <v>3</v>
      </c>
      <c r="E421">
        <v>6</v>
      </c>
      <c r="F421">
        <v>2020</v>
      </c>
      <c r="G421" s="7">
        <f t="shared" si="12"/>
        <v>43997</v>
      </c>
      <c r="H421" s="5">
        <v>682.48</v>
      </c>
      <c r="I421" s="5">
        <v>31065.5</v>
      </c>
      <c r="J421" s="5">
        <v>0.107</v>
      </c>
      <c r="K421" s="3">
        <f t="shared" si="13"/>
        <v>6.0120364171745437E-4</v>
      </c>
      <c r="L421" s="3">
        <v>0.13100000000000001</v>
      </c>
      <c r="M421" s="5">
        <v>22.943999999999999</v>
      </c>
      <c r="N421" s="5">
        <v>355952.60100000002</v>
      </c>
      <c r="O421" t="s">
        <v>42</v>
      </c>
      <c r="P421" t="s">
        <v>44</v>
      </c>
      <c r="Q421" t="s">
        <v>44</v>
      </c>
      <c r="R421" t="s">
        <v>45</v>
      </c>
      <c r="S421" t="s">
        <v>5</v>
      </c>
      <c r="T421" t="s">
        <v>4</v>
      </c>
    </row>
    <row r="422" spans="1:20" x14ac:dyDescent="0.2">
      <c r="A422" t="s">
        <v>1</v>
      </c>
      <c r="B422" t="s">
        <v>2</v>
      </c>
      <c r="C422">
        <v>2336</v>
      </c>
      <c r="D422">
        <v>3</v>
      </c>
      <c r="E422">
        <v>7</v>
      </c>
      <c r="F422">
        <v>2020</v>
      </c>
      <c r="G422" s="7">
        <f t="shared" si="12"/>
        <v>44027</v>
      </c>
      <c r="H422" s="5">
        <v>686.27</v>
      </c>
      <c r="I422" s="5">
        <v>33126.800000000003</v>
      </c>
      <c r="J422" s="5">
        <v>0.114</v>
      </c>
      <c r="K422" s="3">
        <f t="shared" si="13"/>
        <v>6.0227852744548381E-4</v>
      </c>
      <c r="L422" s="3">
        <v>0.1293</v>
      </c>
      <c r="M422" s="5">
        <v>24.187000000000001</v>
      </c>
      <c r="N422" s="5">
        <v>378562.39199999999</v>
      </c>
      <c r="O422" t="s">
        <v>42</v>
      </c>
      <c r="P422" t="s">
        <v>44</v>
      </c>
      <c r="Q422" t="s">
        <v>44</v>
      </c>
      <c r="R422" t="s">
        <v>45</v>
      </c>
      <c r="S422" t="s">
        <v>5</v>
      </c>
      <c r="T422" t="s">
        <v>4</v>
      </c>
    </row>
    <row r="423" spans="1:20" x14ac:dyDescent="0.2">
      <c r="A423" t="s">
        <v>1</v>
      </c>
      <c r="B423" t="s">
        <v>2</v>
      </c>
      <c r="C423">
        <v>2336</v>
      </c>
      <c r="D423">
        <v>3</v>
      </c>
      <c r="E423">
        <v>8</v>
      </c>
      <c r="F423">
        <v>2020</v>
      </c>
      <c r="G423" s="7">
        <f t="shared" si="12"/>
        <v>44058</v>
      </c>
      <c r="H423" s="5">
        <v>710.97</v>
      </c>
      <c r="I423" s="5">
        <v>39342.699999999997</v>
      </c>
      <c r="J423" s="5">
        <v>0.13300000000000001</v>
      </c>
      <c r="K423" s="3">
        <f t="shared" si="13"/>
        <v>6.005382497903766E-4</v>
      </c>
      <c r="L423" s="3">
        <v>0.12870000000000001</v>
      </c>
      <c r="M423" s="5">
        <v>28.183</v>
      </c>
      <c r="N423" s="5">
        <v>442935.98300000001</v>
      </c>
      <c r="O423" t="s">
        <v>42</v>
      </c>
      <c r="P423" t="s">
        <v>44</v>
      </c>
      <c r="Q423" t="s">
        <v>44</v>
      </c>
      <c r="R423" t="s">
        <v>45</v>
      </c>
      <c r="S423" t="s">
        <v>5</v>
      </c>
      <c r="T423" t="s">
        <v>4</v>
      </c>
    </row>
    <row r="424" spans="1:20" x14ac:dyDescent="0.2">
      <c r="A424" t="s">
        <v>1</v>
      </c>
      <c r="B424" t="s">
        <v>2</v>
      </c>
      <c r="C424">
        <v>2336</v>
      </c>
      <c r="D424">
        <v>3</v>
      </c>
      <c r="E424">
        <v>9</v>
      </c>
      <c r="F424">
        <v>2020</v>
      </c>
      <c r="G424" s="7">
        <f t="shared" si="12"/>
        <v>44089</v>
      </c>
      <c r="H424" s="5">
        <v>696.1</v>
      </c>
      <c r="I424" s="5">
        <v>29722.93</v>
      </c>
      <c r="J424" s="5">
        <v>0.10199999999999999</v>
      </c>
      <c r="K424" s="3">
        <f t="shared" si="13"/>
        <v>5.9988461219484437E-4</v>
      </c>
      <c r="L424" s="3">
        <v>0.13500000000000001</v>
      </c>
      <c r="M424" s="5">
        <v>22.661999999999999</v>
      </c>
      <c r="N424" s="5">
        <v>340065.39899999998</v>
      </c>
      <c r="O424" t="s">
        <v>42</v>
      </c>
      <c r="P424" t="s">
        <v>44</v>
      </c>
      <c r="Q424" t="s">
        <v>44</v>
      </c>
      <c r="R424" t="s">
        <v>45</v>
      </c>
      <c r="S424" t="s">
        <v>5</v>
      </c>
      <c r="T424" t="s">
        <v>4</v>
      </c>
    </row>
    <row r="425" spans="1:20" x14ac:dyDescent="0.2">
      <c r="A425" t="s">
        <v>1</v>
      </c>
      <c r="B425" t="s">
        <v>2</v>
      </c>
      <c r="C425">
        <v>2336</v>
      </c>
      <c r="D425">
        <v>3</v>
      </c>
      <c r="E425">
        <v>10</v>
      </c>
      <c r="F425">
        <v>2020</v>
      </c>
      <c r="G425" s="7">
        <f t="shared" si="12"/>
        <v>44119</v>
      </c>
      <c r="H425" s="5">
        <v>538.98</v>
      </c>
      <c r="I425" s="5">
        <v>28094.95</v>
      </c>
      <c r="J425" s="5">
        <v>9.4E-2</v>
      </c>
      <c r="K425" s="3">
        <f t="shared" si="13"/>
        <v>5.9918695238794502E-4</v>
      </c>
      <c r="L425" s="3">
        <v>0.12859999999999999</v>
      </c>
      <c r="M425" s="5">
        <v>20.187000000000001</v>
      </c>
      <c r="N425" s="5">
        <v>313758.50099999999</v>
      </c>
      <c r="O425" t="s">
        <v>42</v>
      </c>
      <c r="P425" t="s">
        <v>44</v>
      </c>
      <c r="Q425" t="s">
        <v>44</v>
      </c>
      <c r="R425" t="s">
        <v>45</v>
      </c>
      <c r="S425" t="s">
        <v>5</v>
      </c>
      <c r="T425" t="s">
        <v>4</v>
      </c>
    </row>
    <row r="426" spans="1:20" x14ac:dyDescent="0.2">
      <c r="A426" t="s">
        <v>1</v>
      </c>
      <c r="B426" t="s">
        <v>2</v>
      </c>
      <c r="C426">
        <v>2336</v>
      </c>
      <c r="D426">
        <v>3</v>
      </c>
      <c r="E426">
        <v>11</v>
      </c>
      <c r="F426">
        <v>2020</v>
      </c>
      <c r="G426" s="7">
        <f t="shared" si="12"/>
        <v>44150</v>
      </c>
      <c r="H426" s="5">
        <v>216.65</v>
      </c>
      <c r="I426" s="5">
        <v>7361.03</v>
      </c>
      <c r="J426" s="5">
        <v>2.7E-2</v>
      </c>
      <c r="K426" s="3">
        <f t="shared" si="13"/>
        <v>6.0464323003817403E-4</v>
      </c>
      <c r="L426" s="3">
        <v>0.12180000000000001</v>
      </c>
      <c r="M426" s="5">
        <v>5.6820000000000004</v>
      </c>
      <c r="N426" s="5">
        <v>89308.864000000001</v>
      </c>
      <c r="O426" t="s">
        <v>42</v>
      </c>
      <c r="P426" t="s">
        <v>44</v>
      </c>
      <c r="Q426" t="s">
        <v>44</v>
      </c>
      <c r="R426" t="s">
        <v>45</v>
      </c>
      <c r="S426" t="s">
        <v>5</v>
      </c>
      <c r="T426" t="s">
        <v>4</v>
      </c>
    </row>
    <row r="427" spans="1:20" x14ac:dyDescent="0.2">
      <c r="A427" t="s">
        <v>1</v>
      </c>
      <c r="B427" t="s">
        <v>2</v>
      </c>
      <c r="C427">
        <v>2336</v>
      </c>
      <c r="D427">
        <v>3</v>
      </c>
      <c r="E427">
        <v>12</v>
      </c>
      <c r="F427">
        <v>2020</v>
      </c>
      <c r="G427" s="7">
        <f t="shared" si="12"/>
        <v>44180</v>
      </c>
      <c r="H427" s="5">
        <v>451.89</v>
      </c>
      <c r="I427" s="5">
        <v>13848.57</v>
      </c>
      <c r="J427" s="5">
        <v>5.0999999999999997E-2</v>
      </c>
      <c r="K427" s="3">
        <f t="shared" si="13"/>
        <v>6.0334273881568483E-4</v>
      </c>
      <c r="L427" s="3">
        <v>0.12709999999999999</v>
      </c>
      <c r="M427" s="5">
        <v>10.831</v>
      </c>
      <c r="N427" s="5">
        <v>169058.13800000001</v>
      </c>
      <c r="O427" t="s">
        <v>42</v>
      </c>
      <c r="P427" t="s">
        <v>44</v>
      </c>
      <c r="Q427" t="s">
        <v>44</v>
      </c>
      <c r="R427" t="s">
        <v>45</v>
      </c>
      <c r="S427" t="s">
        <v>5</v>
      </c>
      <c r="T427" t="s">
        <v>4</v>
      </c>
    </row>
    <row r="428" spans="1:20" x14ac:dyDescent="0.2">
      <c r="A428" t="s">
        <v>1</v>
      </c>
      <c r="B428" t="s">
        <v>2</v>
      </c>
      <c r="C428">
        <v>2336</v>
      </c>
      <c r="D428">
        <v>3</v>
      </c>
      <c r="E428">
        <v>1</v>
      </c>
      <c r="F428">
        <v>2021</v>
      </c>
      <c r="G428" s="7">
        <f t="shared" si="12"/>
        <v>44211</v>
      </c>
      <c r="H428" s="5">
        <v>0</v>
      </c>
      <c r="K428" s="3" t="e">
        <f t="shared" si="13"/>
        <v>#N/A</v>
      </c>
      <c r="O428" t="s">
        <v>42</v>
      </c>
      <c r="P428" t="s">
        <v>44</v>
      </c>
      <c r="Q428" t="s">
        <v>44</v>
      </c>
      <c r="R428" t="s">
        <v>45</v>
      </c>
      <c r="S428" t="s">
        <v>5</v>
      </c>
      <c r="T428" t="s">
        <v>4</v>
      </c>
    </row>
    <row r="429" spans="1:20" x14ac:dyDescent="0.2">
      <c r="A429" t="s">
        <v>1</v>
      </c>
      <c r="B429" t="s">
        <v>2</v>
      </c>
      <c r="C429">
        <v>2336</v>
      </c>
      <c r="D429">
        <v>3</v>
      </c>
      <c r="E429">
        <v>2</v>
      </c>
      <c r="F429">
        <v>2021</v>
      </c>
      <c r="G429" s="7">
        <f t="shared" si="12"/>
        <v>44242</v>
      </c>
      <c r="H429" s="5">
        <v>0</v>
      </c>
      <c r="K429" s="3" t="e">
        <f t="shared" si="13"/>
        <v>#N/A</v>
      </c>
      <c r="O429" t="s">
        <v>42</v>
      </c>
      <c r="P429" t="s">
        <v>44</v>
      </c>
      <c r="Q429" t="s">
        <v>44</v>
      </c>
      <c r="R429" t="s">
        <v>45</v>
      </c>
      <c r="S429" t="s">
        <v>5</v>
      </c>
      <c r="T429" t="s">
        <v>4</v>
      </c>
    </row>
    <row r="430" spans="1:20" x14ac:dyDescent="0.2">
      <c r="A430" t="s">
        <v>1</v>
      </c>
      <c r="B430" t="s">
        <v>2</v>
      </c>
      <c r="C430">
        <v>2336</v>
      </c>
      <c r="D430">
        <v>3</v>
      </c>
      <c r="E430">
        <v>3</v>
      </c>
      <c r="F430">
        <v>2021</v>
      </c>
      <c r="G430" s="7">
        <f t="shared" si="12"/>
        <v>44270</v>
      </c>
      <c r="H430" s="5">
        <v>0</v>
      </c>
      <c r="K430" s="3" t="e">
        <f t="shared" si="13"/>
        <v>#N/A</v>
      </c>
      <c r="O430" t="s">
        <v>42</v>
      </c>
      <c r="P430" t="s">
        <v>44</v>
      </c>
      <c r="Q430" t="s">
        <v>44</v>
      </c>
      <c r="R430" t="s">
        <v>45</v>
      </c>
      <c r="S430" t="s">
        <v>5</v>
      </c>
      <c r="T430" t="s">
        <v>4</v>
      </c>
    </row>
    <row r="431" spans="1:20" x14ac:dyDescent="0.2">
      <c r="A431" t="s">
        <v>1</v>
      </c>
      <c r="B431" t="s">
        <v>2</v>
      </c>
      <c r="C431">
        <v>2336</v>
      </c>
      <c r="D431">
        <v>3</v>
      </c>
      <c r="E431">
        <v>4</v>
      </c>
      <c r="F431">
        <v>2021</v>
      </c>
      <c r="G431" s="7">
        <f t="shared" si="12"/>
        <v>44301</v>
      </c>
      <c r="H431" s="5">
        <v>0</v>
      </c>
      <c r="K431" s="3" t="e">
        <f t="shared" si="13"/>
        <v>#N/A</v>
      </c>
      <c r="O431" t="s">
        <v>42</v>
      </c>
      <c r="P431" t="s">
        <v>44</v>
      </c>
      <c r="Q431" t="s">
        <v>44</v>
      </c>
      <c r="R431" t="s">
        <v>45</v>
      </c>
      <c r="S431" t="s">
        <v>5</v>
      </c>
      <c r="T431" t="s">
        <v>4</v>
      </c>
    </row>
    <row r="432" spans="1:20" x14ac:dyDescent="0.2">
      <c r="A432" t="s">
        <v>1</v>
      </c>
      <c r="B432" t="s">
        <v>2</v>
      </c>
      <c r="C432">
        <v>2336</v>
      </c>
      <c r="D432">
        <v>3</v>
      </c>
      <c r="E432">
        <v>5</v>
      </c>
      <c r="F432">
        <v>2021</v>
      </c>
      <c r="G432" s="7">
        <f t="shared" si="12"/>
        <v>44331</v>
      </c>
      <c r="H432" s="5">
        <v>85.57</v>
      </c>
      <c r="I432" s="5">
        <v>2380.92</v>
      </c>
      <c r="J432" s="5">
        <v>8.9999999999999993E-3</v>
      </c>
      <c r="K432" s="3">
        <f t="shared" si="13"/>
        <v>5.8010368128639665E-4</v>
      </c>
      <c r="L432" s="3">
        <v>0.1103</v>
      </c>
      <c r="M432" s="5">
        <v>1.9119999999999999</v>
      </c>
      <c r="N432" s="5">
        <v>31028.936000000002</v>
      </c>
      <c r="O432" t="s">
        <v>42</v>
      </c>
      <c r="P432" t="s">
        <v>44</v>
      </c>
      <c r="Q432" t="s">
        <v>44</v>
      </c>
      <c r="R432" t="s">
        <v>45</v>
      </c>
      <c r="S432" t="s">
        <v>5</v>
      </c>
      <c r="T432" t="s">
        <v>4</v>
      </c>
    </row>
    <row r="433" spans="1:23" x14ac:dyDescent="0.2">
      <c r="A433" t="s">
        <v>1</v>
      </c>
      <c r="B433" t="s">
        <v>2</v>
      </c>
      <c r="C433">
        <v>2336</v>
      </c>
      <c r="D433">
        <v>3</v>
      </c>
      <c r="E433">
        <v>6</v>
      </c>
      <c r="F433">
        <v>2021</v>
      </c>
      <c r="G433" s="7">
        <f t="shared" si="12"/>
        <v>44362</v>
      </c>
      <c r="H433" s="5">
        <v>416.08</v>
      </c>
      <c r="I433" s="5">
        <v>20670.18</v>
      </c>
      <c r="J433" s="5">
        <v>7.0999999999999994E-2</v>
      </c>
      <c r="K433" s="3">
        <f t="shared" si="13"/>
        <v>5.9816677049634242E-4</v>
      </c>
      <c r="L433" s="3">
        <v>0.1242</v>
      </c>
      <c r="M433" s="5">
        <v>15.093</v>
      </c>
      <c r="N433" s="5">
        <v>237391.99</v>
      </c>
      <c r="O433" t="s">
        <v>42</v>
      </c>
      <c r="P433" t="s">
        <v>44</v>
      </c>
      <c r="Q433" t="s">
        <v>44</v>
      </c>
      <c r="R433" t="s">
        <v>45</v>
      </c>
      <c r="S433" t="s">
        <v>5</v>
      </c>
      <c r="T433" t="s">
        <v>4</v>
      </c>
    </row>
    <row r="434" spans="1:23" x14ac:dyDescent="0.2">
      <c r="A434" t="s">
        <v>1</v>
      </c>
      <c r="B434" t="s">
        <v>2</v>
      </c>
      <c r="C434">
        <v>2336</v>
      </c>
      <c r="D434">
        <v>3</v>
      </c>
      <c r="E434">
        <v>7</v>
      </c>
      <c r="F434">
        <v>2021</v>
      </c>
      <c r="G434" s="7">
        <f t="shared" si="12"/>
        <v>44392</v>
      </c>
      <c r="H434" s="5">
        <v>668.35</v>
      </c>
      <c r="I434" s="5">
        <v>34923.339999999997</v>
      </c>
      <c r="J434" s="5">
        <v>0.12</v>
      </c>
      <c r="K434" s="3">
        <f t="shared" si="13"/>
        <v>6.0127108105263445E-4</v>
      </c>
      <c r="L434" s="3">
        <v>0.128</v>
      </c>
      <c r="M434" s="5">
        <v>25.468</v>
      </c>
      <c r="N434" s="5">
        <v>399154.40399999998</v>
      </c>
      <c r="O434" t="s">
        <v>42</v>
      </c>
      <c r="P434" t="s">
        <v>44</v>
      </c>
      <c r="Q434" t="s">
        <v>44</v>
      </c>
      <c r="R434" t="s">
        <v>45</v>
      </c>
      <c r="S434" t="s">
        <v>5</v>
      </c>
      <c r="T434" t="s">
        <v>4</v>
      </c>
    </row>
    <row r="435" spans="1:23" x14ac:dyDescent="0.2">
      <c r="A435" t="s">
        <v>1</v>
      </c>
      <c r="B435" t="s">
        <v>2</v>
      </c>
      <c r="C435">
        <v>2336</v>
      </c>
      <c r="D435">
        <v>3</v>
      </c>
      <c r="E435">
        <v>8</v>
      </c>
      <c r="F435">
        <v>2021</v>
      </c>
      <c r="G435" s="7">
        <f t="shared" si="12"/>
        <v>44423</v>
      </c>
      <c r="H435" s="5">
        <v>546.25</v>
      </c>
      <c r="I435" s="5">
        <v>24843.43</v>
      </c>
      <c r="J435" s="5">
        <v>8.6999999999999994E-2</v>
      </c>
      <c r="K435" s="3">
        <f t="shared" si="13"/>
        <v>5.9952966071179692E-4</v>
      </c>
      <c r="L435" s="3">
        <v>0.1263</v>
      </c>
      <c r="M435" s="5">
        <v>18.451000000000001</v>
      </c>
      <c r="N435" s="5">
        <v>290227.50900000002</v>
      </c>
      <c r="O435" t="s">
        <v>42</v>
      </c>
      <c r="P435" t="s">
        <v>44</v>
      </c>
      <c r="Q435" t="s">
        <v>44</v>
      </c>
      <c r="R435" t="s">
        <v>45</v>
      </c>
      <c r="S435" t="s">
        <v>5</v>
      </c>
      <c r="T435" t="s">
        <v>4</v>
      </c>
    </row>
    <row r="436" spans="1:23" x14ac:dyDescent="0.2">
      <c r="A436" t="s">
        <v>1</v>
      </c>
      <c r="B436" t="s">
        <v>2</v>
      </c>
      <c r="C436">
        <v>2336</v>
      </c>
      <c r="D436">
        <v>3</v>
      </c>
      <c r="E436">
        <v>9</v>
      </c>
      <c r="F436">
        <v>2021</v>
      </c>
      <c r="G436" s="7">
        <f t="shared" si="12"/>
        <v>44454</v>
      </c>
      <c r="H436" s="5">
        <v>292.88</v>
      </c>
      <c r="I436" s="5">
        <v>15361.06</v>
      </c>
      <c r="J436" s="5">
        <v>5.2999999999999999E-2</v>
      </c>
      <c r="K436" s="3">
        <f t="shared" si="13"/>
        <v>5.9500368891060639E-4</v>
      </c>
      <c r="L436" s="3">
        <v>0.1283</v>
      </c>
      <c r="M436" s="5">
        <v>11.532999999999999</v>
      </c>
      <c r="N436" s="5">
        <v>178150.15599999999</v>
      </c>
      <c r="O436" t="s">
        <v>42</v>
      </c>
      <c r="P436" t="s">
        <v>44</v>
      </c>
      <c r="Q436" t="s">
        <v>44</v>
      </c>
      <c r="R436" t="s">
        <v>45</v>
      </c>
      <c r="S436" t="s">
        <v>5</v>
      </c>
      <c r="T436" t="s">
        <v>4</v>
      </c>
    </row>
    <row r="437" spans="1:23" x14ac:dyDescent="0.2">
      <c r="A437" t="s">
        <v>1</v>
      </c>
      <c r="B437" t="s">
        <v>2</v>
      </c>
      <c r="C437">
        <v>2336</v>
      </c>
      <c r="D437">
        <v>3</v>
      </c>
      <c r="E437">
        <v>10</v>
      </c>
      <c r="F437">
        <v>2021</v>
      </c>
      <c r="G437" s="7">
        <f t="shared" si="12"/>
        <v>44484</v>
      </c>
      <c r="H437" s="5">
        <v>0</v>
      </c>
      <c r="K437" s="3" t="e">
        <f t="shared" si="13"/>
        <v>#N/A</v>
      </c>
      <c r="O437" t="s">
        <v>42</v>
      </c>
      <c r="P437" t="s">
        <v>44</v>
      </c>
      <c r="Q437" t="s">
        <v>44</v>
      </c>
      <c r="R437" t="s">
        <v>45</v>
      </c>
      <c r="S437" t="s">
        <v>5</v>
      </c>
      <c r="T437" t="s">
        <v>4</v>
      </c>
    </row>
    <row r="438" spans="1:23" x14ac:dyDescent="0.2">
      <c r="A438" t="s">
        <v>1</v>
      </c>
      <c r="B438" t="s">
        <v>2</v>
      </c>
      <c r="C438">
        <v>2336</v>
      </c>
      <c r="D438">
        <v>3</v>
      </c>
      <c r="E438">
        <v>11</v>
      </c>
      <c r="F438">
        <v>2021</v>
      </c>
      <c r="G438" s="7">
        <f t="shared" si="12"/>
        <v>44515</v>
      </c>
      <c r="H438" s="5">
        <v>0</v>
      </c>
      <c r="K438" s="3" t="e">
        <f t="shared" si="13"/>
        <v>#N/A</v>
      </c>
      <c r="O438" t="s">
        <v>42</v>
      </c>
      <c r="P438" t="s">
        <v>44</v>
      </c>
      <c r="Q438" t="s">
        <v>44</v>
      </c>
      <c r="R438" t="s">
        <v>45</v>
      </c>
      <c r="S438" t="s">
        <v>5</v>
      </c>
      <c r="T438" t="s">
        <v>4</v>
      </c>
    </row>
    <row r="439" spans="1:23" x14ac:dyDescent="0.2">
      <c r="A439" t="s">
        <v>1</v>
      </c>
      <c r="B439" t="s">
        <v>2</v>
      </c>
      <c r="C439">
        <v>2336</v>
      </c>
      <c r="D439">
        <v>3</v>
      </c>
      <c r="E439">
        <v>12</v>
      </c>
      <c r="F439">
        <v>2021</v>
      </c>
      <c r="G439" s="7">
        <f t="shared" si="12"/>
        <v>44545</v>
      </c>
      <c r="H439" s="5">
        <v>0</v>
      </c>
      <c r="K439" s="3" t="e">
        <f t="shared" si="13"/>
        <v>#N/A</v>
      </c>
      <c r="O439" t="s">
        <v>42</v>
      </c>
      <c r="P439" t="s">
        <v>44</v>
      </c>
      <c r="Q439" t="s">
        <v>44</v>
      </c>
      <c r="R439" t="s">
        <v>45</v>
      </c>
      <c r="S439" t="s">
        <v>5</v>
      </c>
      <c r="T439" t="s">
        <v>4</v>
      </c>
    </row>
    <row r="440" spans="1:23" x14ac:dyDescent="0.2">
      <c r="A440" t="s">
        <v>1</v>
      </c>
      <c r="B440" t="s">
        <v>2</v>
      </c>
      <c r="C440">
        <v>2336</v>
      </c>
      <c r="D440">
        <v>3</v>
      </c>
      <c r="E440">
        <v>1</v>
      </c>
      <c r="F440">
        <v>2022</v>
      </c>
      <c r="G440" s="7">
        <f t="shared" si="12"/>
        <v>44576</v>
      </c>
      <c r="H440" s="5">
        <v>0</v>
      </c>
      <c r="K440" s="3" t="e">
        <f t="shared" si="13"/>
        <v>#N/A</v>
      </c>
      <c r="O440" t="s">
        <v>42</v>
      </c>
      <c r="P440" t="s">
        <v>44</v>
      </c>
      <c r="Q440" t="s">
        <v>44</v>
      </c>
      <c r="R440" t="s">
        <v>45</v>
      </c>
      <c r="S440" t="s">
        <v>5</v>
      </c>
      <c r="T440" t="s">
        <v>4</v>
      </c>
    </row>
    <row r="441" spans="1:23" x14ac:dyDescent="0.2">
      <c r="A441" t="s">
        <v>1</v>
      </c>
      <c r="B441" t="s">
        <v>2</v>
      </c>
      <c r="C441">
        <v>2336</v>
      </c>
      <c r="D441">
        <v>3</v>
      </c>
      <c r="E441">
        <v>2</v>
      </c>
      <c r="F441">
        <v>2022</v>
      </c>
      <c r="G441" s="7">
        <f t="shared" si="12"/>
        <v>44607</v>
      </c>
      <c r="H441" s="5">
        <v>262.31</v>
      </c>
      <c r="I441" s="5">
        <v>8607.98</v>
      </c>
      <c r="J441" s="5">
        <v>3.5000000000000003E-2</v>
      </c>
      <c r="K441" s="3">
        <f t="shared" si="13"/>
        <v>5.9833840910928856E-4</v>
      </c>
      <c r="L441" s="3">
        <v>0.12509999999999999</v>
      </c>
      <c r="M441" s="5">
        <v>7.6349999999999998</v>
      </c>
      <c r="N441" s="5">
        <v>116990.651</v>
      </c>
      <c r="O441" t="s">
        <v>42</v>
      </c>
      <c r="P441" t="s">
        <v>44</v>
      </c>
      <c r="Q441" t="s">
        <v>44</v>
      </c>
      <c r="R441" t="s">
        <v>45</v>
      </c>
      <c r="S441" t="s">
        <v>5</v>
      </c>
      <c r="T441" t="s">
        <v>4</v>
      </c>
    </row>
    <row r="442" spans="1:23" x14ac:dyDescent="0.2">
      <c r="A442" t="s">
        <v>1</v>
      </c>
      <c r="B442" t="s">
        <v>2</v>
      </c>
      <c r="C442">
        <v>2336</v>
      </c>
      <c r="D442">
        <v>3</v>
      </c>
      <c r="E442">
        <v>3</v>
      </c>
      <c r="F442">
        <v>2022</v>
      </c>
      <c r="G442" s="7">
        <f t="shared" si="12"/>
        <v>44635</v>
      </c>
      <c r="H442" s="5">
        <v>216.87</v>
      </c>
      <c r="I442" s="5">
        <v>7508.97</v>
      </c>
      <c r="J442" s="5">
        <v>2.7E-2</v>
      </c>
      <c r="K442" s="3">
        <f t="shared" si="13"/>
        <v>5.982300367313243E-4</v>
      </c>
      <c r="L442" s="3">
        <v>0.13569999999999999</v>
      </c>
      <c r="M442" s="5">
        <v>6.0960000000000001</v>
      </c>
      <c r="N442" s="5">
        <v>90266.28</v>
      </c>
      <c r="O442" t="s">
        <v>42</v>
      </c>
      <c r="P442" t="s">
        <v>44</v>
      </c>
      <c r="Q442" t="s">
        <v>44</v>
      </c>
      <c r="R442" t="s">
        <v>45</v>
      </c>
      <c r="S442" t="s">
        <v>5</v>
      </c>
      <c r="T442" t="s">
        <v>4</v>
      </c>
    </row>
    <row r="443" spans="1:23" x14ac:dyDescent="0.2">
      <c r="A443" t="s">
        <v>1</v>
      </c>
      <c r="B443" t="s">
        <v>2</v>
      </c>
      <c r="C443">
        <v>2336</v>
      </c>
      <c r="D443">
        <v>4</v>
      </c>
      <c r="E443">
        <v>1</v>
      </c>
      <c r="F443">
        <v>2012</v>
      </c>
      <c r="G443" s="7">
        <f t="shared" si="12"/>
        <v>40923</v>
      </c>
      <c r="H443" s="5">
        <v>19.510000000000002</v>
      </c>
      <c r="I443" s="5">
        <v>636</v>
      </c>
      <c r="J443" s="5">
        <v>3.0000000000000001E-3</v>
      </c>
      <c r="K443" s="3">
        <f t="shared" si="13"/>
        <v>6.729432079673783E-4</v>
      </c>
      <c r="L443" s="3">
        <v>6.7400000000000002E-2</v>
      </c>
      <c r="M443" s="5">
        <v>0.187</v>
      </c>
      <c r="N443" s="5">
        <v>8916.0570000000007</v>
      </c>
      <c r="O443" t="s">
        <v>42</v>
      </c>
      <c r="P443" t="s">
        <v>44</v>
      </c>
      <c r="Q443" t="s">
        <v>44</v>
      </c>
      <c r="R443" t="s">
        <v>45</v>
      </c>
      <c r="S443" t="s">
        <v>7</v>
      </c>
      <c r="T443" t="s">
        <v>4</v>
      </c>
      <c r="U443" t="s">
        <v>6</v>
      </c>
      <c r="W443" t="s">
        <v>8</v>
      </c>
    </row>
    <row r="444" spans="1:23" x14ac:dyDescent="0.2">
      <c r="A444" t="s">
        <v>1</v>
      </c>
      <c r="B444" t="s">
        <v>2</v>
      </c>
      <c r="C444">
        <v>2336</v>
      </c>
      <c r="D444">
        <v>4</v>
      </c>
      <c r="E444">
        <v>2</v>
      </c>
      <c r="F444">
        <v>2012</v>
      </c>
      <c r="G444" s="7">
        <f t="shared" si="12"/>
        <v>40954</v>
      </c>
      <c r="H444" s="5">
        <v>10.55</v>
      </c>
      <c r="I444" s="5">
        <v>465</v>
      </c>
      <c r="J444" s="5">
        <v>2E-3</v>
      </c>
      <c r="K444" s="3">
        <f t="shared" si="13"/>
        <v>6.4530461039492165E-4</v>
      </c>
      <c r="L444" s="3">
        <v>4.2099999999999999E-2</v>
      </c>
      <c r="M444" s="5">
        <v>8.5999999999999993E-2</v>
      </c>
      <c r="N444" s="5">
        <v>6198.6229999999996</v>
      </c>
      <c r="O444" t="s">
        <v>42</v>
      </c>
      <c r="P444" t="s">
        <v>44</v>
      </c>
      <c r="Q444" t="s">
        <v>44</v>
      </c>
      <c r="R444" t="s">
        <v>45</v>
      </c>
      <c r="S444" t="s">
        <v>7</v>
      </c>
      <c r="T444" t="s">
        <v>4</v>
      </c>
      <c r="U444" t="s">
        <v>6</v>
      </c>
      <c r="W444" t="s">
        <v>8</v>
      </c>
    </row>
    <row r="445" spans="1:23" x14ac:dyDescent="0.2">
      <c r="A445" t="s">
        <v>1</v>
      </c>
      <c r="B445" t="s">
        <v>2</v>
      </c>
      <c r="C445">
        <v>2336</v>
      </c>
      <c r="D445">
        <v>4</v>
      </c>
      <c r="E445">
        <v>3</v>
      </c>
      <c r="F445">
        <v>2012</v>
      </c>
      <c r="G445" s="7">
        <f t="shared" si="12"/>
        <v>40983</v>
      </c>
      <c r="H445" s="5">
        <v>35.270000000000003</v>
      </c>
      <c r="I445" s="5">
        <v>1260</v>
      </c>
      <c r="J445" s="5">
        <v>5.0000000000000001E-3</v>
      </c>
      <c r="K445" s="3">
        <f t="shared" si="13"/>
        <v>5.564515662330945E-4</v>
      </c>
      <c r="L445" s="3">
        <v>5.1700000000000003E-2</v>
      </c>
      <c r="M445" s="5">
        <v>0.28499999999999998</v>
      </c>
      <c r="N445" s="5">
        <v>17971.016</v>
      </c>
      <c r="O445" t="s">
        <v>42</v>
      </c>
      <c r="P445" t="s">
        <v>44</v>
      </c>
      <c r="Q445" t="s">
        <v>44</v>
      </c>
      <c r="R445" t="s">
        <v>45</v>
      </c>
      <c r="S445" t="s">
        <v>7</v>
      </c>
      <c r="T445" t="s">
        <v>4</v>
      </c>
      <c r="U445" t="s">
        <v>6</v>
      </c>
      <c r="W445" t="s">
        <v>8</v>
      </c>
    </row>
    <row r="446" spans="1:23" x14ac:dyDescent="0.2">
      <c r="A446" t="s">
        <v>1</v>
      </c>
      <c r="B446" t="s">
        <v>2</v>
      </c>
      <c r="C446">
        <v>2336</v>
      </c>
      <c r="D446">
        <v>4</v>
      </c>
      <c r="E446">
        <v>4</v>
      </c>
      <c r="F446">
        <v>2012</v>
      </c>
      <c r="G446" s="7">
        <f t="shared" si="12"/>
        <v>41014</v>
      </c>
      <c r="H446" s="5">
        <v>1.3</v>
      </c>
      <c r="I446" s="5">
        <v>38</v>
      </c>
      <c r="J446" s="5">
        <v>0</v>
      </c>
      <c r="K446" s="3" t="str">
        <f t="shared" si="13"/>
        <v/>
      </c>
      <c r="L446" s="3">
        <v>0.1115</v>
      </c>
      <c r="M446" s="5">
        <v>2.1999999999999999E-2</v>
      </c>
      <c r="N446" s="5">
        <v>432.54</v>
      </c>
      <c r="O446" t="s">
        <v>42</v>
      </c>
      <c r="P446" t="s">
        <v>44</v>
      </c>
      <c r="Q446" t="s">
        <v>44</v>
      </c>
      <c r="R446" t="s">
        <v>45</v>
      </c>
      <c r="S446" t="s">
        <v>7</v>
      </c>
      <c r="T446" t="s">
        <v>4</v>
      </c>
      <c r="U446" t="s">
        <v>6</v>
      </c>
      <c r="W446" t="s">
        <v>8</v>
      </c>
    </row>
    <row r="447" spans="1:23" x14ac:dyDescent="0.2">
      <c r="A447" t="s">
        <v>1</v>
      </c>
      <c r="B447" t="s">
        <v>2</v>
      </c>
      <c r="C447">
        <v>2336</v>
      </c>
      <c r="D447">
        <v>4</v>
      </c>
      <c r="E447">
        <v>5</v>
      </c>
      <c r="F447">
        <v>2012</v>
      </c>
      <c r="G447" s="7">
        <f t="shared" si="12"/>
        <v>41044</v>
      </c>
      <c r="H447" s="5">
        <v>0</v>
      </c>
      <c r="K447" s="3" t="e">
        <f t="shared" si="13"/>
        <v>#N/A</v>
      </c>
      <c r="O447" t="s">
        <v>42</v>
      </c>
      <c r="P447" t="s">
        <v>44</v>
      </c>
      <c r="Q447" t="s">
        <v>44</v>
      </c>
      <c r="R447" t="s">
        <v>45</v>
      </c>
      <c r="S447" t="s">
        <v>7</v>
      </c>
      <c r="T447" t="s">
        <v>4</v>
      </c>
      <c r="U447" t="s">
        <v>6</v>
      </c>
      <c r="W447" t="s">
        <v>8</v>
      </c>
    </row>
    <row r="448" spans="1:23" x14ac:dyDescent="0.2">
      <c r="A448" t="s">
        <v>1</v>
      </c>
      <c r="B448" t="s">
        <v>2</v>
      </c>
      <c r="C448">
        <v>2336</v>
      </c>
      <c r="D448">
        <v>4</v>
      </c>
      <c r="E448">
        <v>6</v>
      </c>
      <c r="F448">
        <v>2012</v>
      </c>
      <c r="G448" s="7">
        <f t="shared" si="12"/>
        <v>41075</v>
      </c>
      <c r="H448" s="5">
        <v>46.41</v>
      </c>
      <c r="I448" s="5">
        <v>2174</v>
      </c>
      <c r="J448" s="5">
        <v>8.0000000000000002E-3</v>
      </c>
      <c r="K448" s="3">
        <f t="shared" si="13"/>
        <v>5.6752891808131527E-4</v>
      </c>
      <c r="L448" s="3">
        <v>4.41E-2</v>
      </c>
      <c r="M448" s="5">
        <v>0.43099999999999999</v>
      </c>
      <c r="N448" s="5">
        <v>28192.396000000001</v>
      </c>
      <c r="O448" t="s">
        <v>42</v>
      </c>
      <c r="P448" t="s">
        <v>44</v>
      </c>
      <c r="Q448" t="s">
        <v>44</v>
      </c>
      <c r="R448" t="s">
        <v>45</v>
      </c>
      <c r="S448" t="s">
        <v>7</v>
      </c>
      <c r="T448" t="s">
        <v>4</v>
      </c>
      <c r="U448" t="s">
        <v>6</v>
      </c>
      <c r="W448" t="s">
        <v>8</v>
      </c>
    </row>
    <row r="449" spans="1:23" x14ac:dyDescent="0.2">
      <c r="A449" t="s">
        <v>1</v>
      </c>
      <c r="B449" t="s">
        <v>2</v>
      </c>
      <c r="C449">
        <v>2336</v>
      </c>
      <c r="D449">
        <v>4</v>
      </c>
      <c r="E449">
        <v>7</v>
      </c>
      <c r="F449">
        <v>2012</v>
      </c>
      <c r="G449" s="7">
        <f t="shared" si="12"/>
        <v>41105</v>
      </c>
      <c r="H449" s="5">
        <v>14.2</v>
      </c>
      <c r="I449" s="5">
        <v>599</v>
      </c>
      <c r="J449" s="5">
        <v>2E-3</v>
      </c>
      <c r="K449" s="3">
        <f t="shared" si="13"/>
        <v>5.4388898573134439E-4</v>
      </c>
      <c r="L449" s="3">
        <v>7.7499999999999999E-2</v>
      </c>
      <c r="M449" s="5">
        <v>0.14199999999999999</v>
      </c>
      <c r="N449" s="5">
        <v>7354.442</v>
      </c>
      <c r="O449" t="s">
        <v>42</v>
      </c>
      <c r="P449" t="s">
        <v>44</v>
      </c>
      <c r="Q449" t="s">
        <v>44</v>
      </c>
      <c r="R449" t="s">
        <v>45</v>
      </c>
      <c r="S449" t="s">
        <v>7</v>
      </c>
      <c r="T449" t="s">
        <v>4</v>
      </c>
      <c r="U449" t="s">
        <v>6</v>
      </c>
      <c r="W449" t="s">
        <v>8</v>
      </c>
    </row>
    <row r="450" spans="1:23" x14ac:dyDescent="0.2">
      <c r="A450" t="s">
        <v>1</v>
      </c>
      <c r="B450" t="s">
        <v>2</v>
      </c>
      <c r="C450">
        <v>2336</v>
      </c>
      <c r="D450">
        <v>4</v>
      </c>
      <c r="E450">
        <v>8</v>
      </c>
      <c r="F450">
        <v>2012</v>
      </c>
      <c r="G450" s="7">
        <f t="shared" si="12"/>
        <v>41136</v>
      </c>
      <c r="H450" s="5">
        <v>54.15</v>
      </c>
      <c r="I450" s="5">
        <v>2432</v>
      </c>
      <c r="J450" s="5">
        <v>8.9999999999999993E-3</v>
      </c>
      <c r="K450" s="3">
        <f t="shared" si="13"/>
        <v>5.7342045204072218E-4</v>
      </c>
      <c r="L450" s="3">
        <v>5.0500000000000003E-2</v>
      </c>
      <c r="M450" s="5">
        <v>0.48199999999999998</v>
      </c>
      <c r="N450" s="5">
        <v>31390.579000000002</v>
      </c>
      <c r="O450" t="s">
        <v>42</v>
      </c>
      <c r="P450" t="s">
        <v>44</v>
      </c>
      <c r="Q450" t="s">
        <v>44</v>
      </c>
      <c r="R450" t="s">
        <v>45</v>
      </c>
      <c r="S450" t="s">
        <v>7</v>
      </c>
      <c r="T450" t="s">
        <v>4</v>
      </c>
      <c r="U450" t="s">
        <v>6</v>
      </c>
      <c r="W450" t="s">
        <v>8</v>
      </c>
    </row>
    <row r="451" spans="1:23" x14ac:dyDescent="0.2">
      <c r="A451" t="s">
        <v>1</v>
      </c>
      <c r="B451" t="s">
        <v>2</v>
      </c>
      <c r="C451">
        <v>2336</v>
      </c>
      <c r="D451">
        <v>4</v>
      </c>
      <c r="E451">
        <v>9</v>
      </c>
      <c r="F451">
        <v>2012</v>
      </c>
      <c r="G451" s="7">
        <f t="shared" ref="G451:G514" si="14">DATE(F451,E451,15)</f>
        <v>41167</v>
      </c>
      <c r="H451" s="5">
        <v>7.15</v>
      </c>
      <c r="I451" s="5">
        <v>243</v>
      </c>
      <c r="J451" s="5">
        <v>1E-3</v>
      </c>
      <c r="K451" s="3">
        <f t="shared" ref="K451:K514" si="15">IF(IFERROR(J451*2000/N451,NA())=0,"",IFERROR(J451*2000/N451,NA()))</f>
        <v>5.7365961562511113E-4</v>
      </c>
      <c r="L451" s="3">
        <v>5.9700000000000003E-2</v>
      </c>
      <c r="M451" s="5">
        <v>7.0000000000000007E-2</v>
      </c>
      <c r="N451" s="5">
        <v>3486.3879999999999</v>
      </c>
      <c r="O451" t="s">
        <v>42</v>
      </c>
      <c r="P451" t="s">
        <v>44</v>
      </c>
      <c r="Q451" t="s">
        <v>44</v>
      </c>
      <c r="R451" t="s">
        <v>45</v>
      </c>
      <c r="S451" t="s">
        <v>7</v>
      </c>
      <c r="T451" t="s">
        <v>4</v>
      </c>
      <c r="U451" t="s">
        <v>6</v>
      </c>
      <c r="W451" t="s">
        <v>8</v>
      </c>
    </row>
    <row r="452" spans="1:23" x14ac:dyDescent="0.2">
      <c r="A452" t="s">
        <v>1</v>
      </c>
      <c r="B452" t="s">
        <v>2</v>
      </c>
      <c r="C452">
        <v>2336</v>
      </c>
      <c r="D452">
        <v>4</v>
      </c>
      <c r="E452">
        <v>10</v>
      </c>
      <c r="F452">
        <v>2012</v>
      </c>
      <c r="G452" s="7">
        <f t="shared" si="14"/>
        <v>41197</v>
      </c>
      <c r="H452" s="5">
        <v>1.33</v>
      </c>
      <c r="I452" s="5">
        <v>35</v>
      </c>
      <c r="J452" s="5">
        <v>0</v>
      </c>
      <c r="K452" s="3" t="str">
        <f t="shared" si="15"/>
        <v/>
      </c>
      <c r="L452" s="3">
        <v>0.10100000000000001</v>
      </c>
      <c r="M452" s="5">
        <v>1.9E-2</v>
      </c>
      <c r="N452" s="5">
        <v>436.89699999999999</v>
      </c>
      <c r="O452" t="s">
        <v>42</v>
      </c>
      <c r="P452" t="s">
        <v>44</v>
      </c>
      <c r="Q452" t="s">
        <v>44</v>
      </c>
      <c r="R452" t="s">
        <v>45</v>
      </c>
      <c r="S452" t="s">
        <v>7</v>
      </c>
      <c r="T452" t="s">
        <v>4</v>
      </c>
      <c r="U452" t="s">
        <v>6</v>
      </c>
      <c r="W452" t="s">
        <v>8</v>
      </c>
    </row>
    <row r="453" spans="1:23" x14ac:dyDescent="0.2">
      <c r="A453" t="s">
        <v>1</v>
      </c>
      <c r="B453" t="s">
        <v>2</v>
      </c>
      <c r="C453">
        <v>2336</v>
      </c>
      <c r="D453">
        <v>4</v>
      </c>
      <c r="E453">
        <v>11</v>
      </c>
      <c r="F453">
        <v>2012</v>
      </c>
      <c r="G453" s="7">
        <f t="shared" si="14"/>
        <v>41228</v>
      </c>
      <c r="H453" s="5">
        <v>6.8</v>
      </c>
      <c r="I453" s="5">
        <v>246</v>
      </c>
      <c r="J453" s="5">
        <v>1E-3</v>
      </c>
      <c r="K453" s="3">
        <f t="shared" si="15"/>
        <v>5.7584961572115518E-4</v>
      </c>
      <c r="L453" s="3">
        <v>4.7800000000000002E-2</v>
      </c>
      <c r="M453" s="5">
        <v>5.2999999999999999E-2</v>
      </c>
      <c r="N453" s="5">
        <v>3473.1289999999999</v>
      </c>
      <c r="O453" t="s">
        <v>42</v>
      </c>
      <c r="P453" t="s">
        <v>44</v>
      </c>
      <c r="Q453" t="s">
        <v>44</v>
      </c>
      <c r="R453" t="s">
        <v>45</v>
      </c>
      <c r="S453" t="s">
        <v>7</v>
      </c>
      <c r="T453" t="s">
        <v>4</v>
      </c>
      <c r="U453" t="s">
        <v>6</v>
      </c>
      <c r="W453" t="s">
        <v>8</v>
      </c>
    </row>
    <row r="454" spans="1:23" x14ac:dyDescent="0.2">
      <c r="A454" t="s">
        <v>1</v>
      </c>
      <c r="B454" t="s">
        <v>2</v>
      </c>
      <c r="C454">
        <v>2336</v>
      </c>
      <c r="D454">
        <v>4</v>
      </c>
      <c r="E454">
        <v>12</v>
      </c>
      <c r="F454">
        <v>2012</v>
      </c>
      <c r="G454" s="7">
        <f t="shared" si="14"/>
        <v>41258</v>
      </c>
      <c r="H454" s="5">
        <v>3.87</v>
      </c>
      <c r="I454" s="5">
        <v>143</v>
      </c>
      <c r="J454" s="5">
        <v>1E-3</v>
      </c>
      <c r="K454" s="3">
        <f t="shared" si="15"/>
        <v>1.0525307575800634E-3</v>
      </c>
      <c r="L454" s="3">
        <v>8.6099999999999996E-2</v>
      </c>
      <c r="M454" s="5">
        <v>5.0999999999999997E-2</v>
      </c>
      <c r="N454" s="5">
        <v>1900.182</v>
      </c>
      <c r="O454" t="s">
        <v>42</v>
      </c>
      <c r="P454" t="s">
        <v>44</v>
      </c>
      <c r="Q454" t="s">
        <v>44</v>
      </c>
      <c r="R454" t="s">
        <v>45</v>
      </c>
      <c r="S454" t="s">
        <v>7</v>
      </c>
      <c r="T454" t="s">
        <v>4</v>
      </c>
      <c r="U454" t="s">
        <v>6</v>
      </c>
      <c r="W454" t="s">
        <v>8</v>
      </c>
    </row>
    <row r="455" spans="1:23" x14ac:dyDescent="0.2">
      <c r="A455" t="s">
        <v>1</v>
      </c>
      <c r="B455" t="s">
        <v>2</v>
      </c>
      <c r="C455">
        <v>2336</v>
      </c>
      <c r="D455">
        <v>4</v>
      </c>
      <c r="E455">
        <v>1</v>
      </c>
      <c r="F455">
        <v>2013</v>
      </c>
      <c r="G455" s="7">
        <f t="shared" si="14"/>
        <v>41289</v>
      </c>
      <c r="H455" s="5">
        <v>7.92</v>
      </c>
      <c r="I455" s="5">
        <v>255</v>
      </c>
      <c r="J455" s="5">
        <v>1E-3</v>
      </c>
      <c r="K455" s="3">
        <f t="shared" si="15"/>
        <v>5.4921773544895668E-4</v>
      </c>
      <c r="L455" s="3">
        <v>7.2499999999999995E-2</v>
      </c>
      <c r="M455" s="5">
        <v>7.9000000000000001E-2</v>
      </c>
      <c r="N455" s="5">
        <v>3641.5430000000001</v>
      </c>
      <c r="O455" t="s">
        <v>42</v>
      </c>
      <c r="P455" t="s">
        <v>44</v>
      </c>
      <c r="Q455" t="s">
        <v>44</v>
      </c>
      <c r="R455" t="s">
        <v>45</v>
      </c>
      <c r="S455" t="s">
        <v>7</v>
      </c>
      <c r="T455" t="s">
        <v>4</v>
      </c>
      <c r="U455" t="s">
        <v>6</v>
      </c>
      <c r="W455" t="s">
        <v>8</v>
      </c>
    </row>
    <row r="456" spans="1:23" x14ac:dyDescent="0.2">
      <c r="A456" t="s">
        <v>1</v>
      </c>
      <c r="B456" t="s">
        <v>2</v>
      </c>
      <c r="C456">
        <v>2336</v>
      </c>
      <c r="D456">
        <v>4</v>
      </c>
      <c r="E456">
        <v>2</v>
      </c>
      <c r="F456">
        <v>2013</v>
      </c>
      <c r="G456" s="7">
        <f t="shared" si="14"/>
        <v>41320</v>
      </c>
      <c r="H456" s="5">
        <v>8.3800000000000008</v>
      </c>
      <c r="I456" s="5">
        <v>313</v>
      </c>
      <c r="J456" s="5">
        <v>1E-3</v>
      </c>
      <c r="K456" s="3">
        <f t="shared" si="15"/>
        <v>4.7667543670024289E-4</v>
      </c>
      <c r="L456" s="3">
        <v>6.5799999999999997E-2</v>
      </c>
      <c r="M456" s="5">
        <v>8.2000000000000003E-2</v>
      </c>
      <c r="N456" s="5">
        <v>4195.7269999999999</v>
      </c>
      <c r="O456" t="s">
        <v>42</v>
      </c>
      <c r="P456" t="s">
        <v>44</v>
      </c>
      <c r="Q456" t="s">
        <v>44</v>
      </c>
      <c r="R456" t="s">
        <v>45</v>
      </c>
      <c r="S456" t="s">
        <v>7</v>
      </c>
      <c r="T456" t="s">
        <v>4</v>
      </c>
      <c r="U456" t="s">
        <v>6</v>
      </c>
      <c r="W456" t="s">
        <v>8</v>
      </c>
    </row>
    <row r="457" spans="1:23" x14ac:dyDescent="0.2">
      <c r="A457" t="s">
        <v>1</v>
      </c>
      <c r="B457" t="s">
        <v>2</v>
      </c>
      <c r="C457">
        <v>2336</v>
      </c>
      <c r="D457">
        <v>4</v>
      </c>
      <c r="E457">
        <v>3</v>
      </c>
      <c r="F457">
        <v>2013</v>
      </c>
      <c r="G457" s="7">
        <f t="shared" si="14"/>
        <v>41348</v>
      </c>
      <c r="H457" s="5">
        <v>50.11</v>
      </c>
      <c r="I457" s="5">
        <v>2085</v>
      </c>
      <c r="J457" s="5">
        <v>8.9999999999999993E-3</v>
      </c>
      <c r="K457" s="3">
        <f t="shared" si="15"/>
        <v>6.3167021817398038E-4</v>
      </c>
      <c r="L457" s="3">
        <v>4.1700000000000001E-2</v>
      </c>
      <c r="M457" s="5">
        <v>0.39800000000000002</v>
      </c>
      <c r="N457" s="5">
        <v>28495.882000000001</v>
      </c>
      <c r="O457" t="s">
        <v>42</v>
      </c>
      <c r="P457" t="s">
        <v>44</v>
      </c>
      <c r="Q457" t="s">
        <v>44</v>
      </c>
      <c r="R457" t="s">
        <v>45</v>
      </c>
      <c r="S457" t="s">
        <v>7</v>
      </c>
      <c r="T457" t="s">
        <v>4</v>
      </c>
      <c r="U457" t="s">
        <v>6</v>
      </c>
      <c r="W457" t="s">
        <v>8</v>
      </c>
    </row>
    <row r="458" spans="1:23" x14ac:dyDescent="0.2">
      <c r="A458" t="s">
        <v>1</v>
      </c>
      <c r="B458" t="s">
        <v>2</v>
      </c>
      <c r="C458">
        <v>2336</v>
      </c>
      <c r="D458">
        <v>4</v>
      </c>
      <c r="E458">
        <v>4</v>
      </c>
      <c r="F458">
        <v>2013</v>
      </c>
      <c r="G458" s="7">
        <f t="shared" si="14"/>
        <v>41379</v>
      </c>
      <c r="H458" s="5">
        <v>129.71</v>
      </c>
      <c r="I458" s="5">
        <v>4570</v>
      </c>
      <c r="J458" s="5">
        <v>0.02</v>
      </c>
      <c r="K458" s="3">
        <f t="shared" si="15"/>
        <v>6.0248479490295447E-4</v>
      </c>
      <c r="L458" s="3">
        <v>4.2799999999999998E-2</v>
      </c>
      <c r="M458" s="5">
        <v>0.95199999999999996</v>
      </c>
      <c r="N458" s="5">
        <v>66391.717000000004</v>
      </c>
      <c r="O458" t="s">
        <v>42</v>
      </c>
      <c r="P458" t="s">
        <v>44</v>
      </c>
      <c r="Q458" t="s">
        <v>44</v>
      </c>
      <c r="R458" t="s">
        <v>45</v>
      </c>
      <c r="S458" t="s">
        <v>7</v>
      </c>
      <c r="T458" t="s">
        <v>4</v>
      </c>
      <c r="U458" t="s">
        <v>6</v>
      </c>
      <c r="W458" t="s">
        <v>8</v>
      </c>
    </row>
    <row r="459" spans="1:23" x14ac:dyDescent="0.2">
      <c r="A459" t="s">
        <v>1</v>
      </c>
      <c r="B459" t="s">
        <v>2</v>
      </c>
      <c r="C459">
        <v>2336</v>
      </c>
      <c r="D459">
        <v>4</v>
      </c>
      <c r="E459">
        <v>5</v>
      </c>
      <c r="F459">
        <v>2013</v>
      </c>
      <c r="G459" s="7">
        <f t="shared" si="14"/>
        <v>41409</v>
      </c>
      <c r="H459" s="5">
        <v>51.79</v>
      </c>
      <c r="I459" s="5">
        <v>1849</v>
      </c>
      <c r="J459" s="5">
        <v>8.0000000000000002E-3</v>
      </c>
      <c r="K459" s="3">
        <f t="shared" si="15"/>
        <v>6.1688480805879809E-4</v>
      </c>
      <c r="L459" s="3">
        <v>5.3900000000000003E-2</v>
      </c>
      <c r="M459" s="5">
        <v>0.378</v>
      </c>
      <c r="N459" s="5">
        <v>25936.771000000001</v>
      </c>
      <c r="O459" t="s">
        <v>42</v>
      </c>
      <c r="P459" t="s">
        <v>44</v>
      </c>
      <c r="Q459" t="s">
        <v>44</v>
      </c>
      <c r="R459" t="s">
        <v>45</v>
      </c>
      <c r="S459" t="s">
        <v>7</v>
      </c>
      <c r="T459" t="s">
        <v>4</v>
      </c>
      <c r="U459" t="s">
        <v>6</v>
      </c>
      <c r="W459" t="s">
        <v>8</v>
      </c>
    </row>
    <row r="460" spans="1:23" x14ac:dyDescent="0.2">
      <c r="A460" t="s">
        <v>1</v>
      </c>
      <c r="B460" t="s">
        <v>2</v>
      </c>
      <c r="C460">
        <v>2336</v>
      </c>
      <c r="D460">
        <v>4</v>
      </c>
      <c r="E460">
        <v>6</v>
      </c>
      <c r="F460">
        <v>2013</v>
      </c>
      <c r="G460" s="7">
        <f t="shared" si="14"/>
        <v>41440</v>
      </c>
      <c r="H460" s="5">
        <v>26.04</v>
      </c>
      <c r="I460" s="5">
        <v>1116</v>
      </c>
      <c r="J460" s="5">
        <v>4.0000000000000001E-3</v>
      </c>
      <c r="K460" s="3">
        <f t="shared" si="15"/>
        <v>6.8514326773942973E-4</v>
      </c>
      <c r="L460" s="3">
        <v>6.0499999999999998E-2</v>
      </c>
      <c r="M460" s="5">
        <v>0.191</v>
      </c>
      <c r="N460" s="5">
        <v>11676.39</v>
      </c>
      <c r="O460" t="s">
        <v>42</v>
      </c>
      <c r="P460" t="s">
        <v>44</v>
      </c>
      <c r="Q460" t="s">
        <v>44</v>
      </c>
      <c r="R460" t="s">
        <v>45</v>
      </c>
      <c r="S460" t="s">
        <v>7</v>
      </c>
      <c r="T460" t="s">
        <v>4</v>
      </c>
      <c r="U460" t="s">
        <v>6</v>
      </c>
      <c r="W460" t="s">
        <v>8</v>
      </c>
    </row>
    <row r="461" spans="1:23" x14ac:dyDescent="0.2">
      <c r="A461" t="s">
        <v>1</v>
      </c>
      <c r="B461" t="s">
        <v>2</v>
      </c>
      <c r="C461">
        <v>2336</v>
      </c>
      <c r="D461">
        <v>4</v>
      </c>
      <c r="E461">
        <v>7</v>
      </c>
      <c r="F461">
        <v>2013</v>
      </c>
      <c r="G461" s="7">
        <f t="shared" si="14"/>
        <v>41470</v>
      </c>
      <c r="H461" s="5">
        <v>18.38</v>
      </c>
      <c r="I461" s="5">
        <v>709</v>
      </c>
      <c r="J461" s="5">
        <v>2E-3</v>
      </c>
      <c r="K461" s="3">
        <f t="shared" si="15"/>
        <v>5.5901602000159323E-4</v>
      </c>
      <c r="L461" s="3">
        <v>4.8300000000000003E-2</v>
      </c>
      <c r="M461" s="5">
        <v>0.113</v>
      </c>
      <c r="N461" s="5">
        <v>7155.43</v>
      </c>
      <c r="O461" t="s">
        <v>42</v>
      </c>
      <c r="P461" t="s">
        <v>44</v>
      </c>
      <c r="Q461" t="s">
        <v>44</v>
      </c>
      <c r="R461" t="s">
        <v>45</v>
      </c>
      <c r="S461" t="s">
        <v>7</v>
      </c>
      <c r="T461" t="s">
        <v>4</v>
      </c>
      <c r="U461" t="s">
        <v>6</v>
      </c>
      <c r="W461" t="s">
        <v>8</v>
      </c>
    </row>
    <row r="462" spans="1:23" x14ac:dyDescent="0.2">
      <c r="A462" t="s">
        <v>1</v>
      </c>
      <c r="B462" t="s">
        <v>2</v>
      </c>
      <c r="C462">
        <v>2336</v>
      </c>
      <c r="D462">
        <v>4</v>
      </c>
      <c r="E462">
        <v>8</v>
      </c>
      <c r="F462">
        <v>2013</v>
      </c>
      <c r="G462" s="7">
        <f t="shared" si="14"/>
        <v>41501</v>
      </c>
      <c r="H462" s="5">
        <v>9.82</v>
      </c>
      <c r="I462" s="5">
        <v>436</v>
      </c>
      <c r="J462" s="5">
        <v>2E-3</v>
      </c>
      <c r="K462" s="3">
        <f t="shared" si="15"/>
        <v>6.8393768917289022E-4</v>
      </c>
      <c r="L462" s="3">
        <v>3.6999999999999998E-2</v>
      </c>
      <c r="M462" s="5">
        <v>6.7000000000000004E-2</v>
      </c>
      <c r="N462" s="5">
        <v>5848.4859999999999</v>
      </c>
      <c r="O462" t="s">
        <v>42</v>
      </c>
      <c r="P462" t="s">
        <v>44</v>
      </c>
      <c r="Q462" t="s">
        <v>44</v>
      </c>
      <c r="R462" t="s">
        <v>45</v>
      </c>
      <c r="S462" t="s">
        <v>7</v>
      </c>
      <c r="T462" t="s">
        <v>4</v>
      </c>
      <c r="U462" t="s">
        <v>6</v>
      </c>
      <c r="W462" t="s">
        <v>8</v>
      </c>
    </row>
    <row r="463" spans="1:23" x14ac:dyDescent="0.2">
      <c r="A463" t="s">
        <v>1</v>
      </c>
      <c r="B463" t="s">
        <v>2</v>
      </c>
      <c r="C463">
        <v>2336</v>
      </c>
      <c r="D463">
        <v>4</v>
      </c>
      <c r="E463">
        <v>9</v>
      </c>
      <c r="F463">
        <v>2013</v>
      </c>
      <c r="G463" s="7">
        <f t="shared" si="14"/>
        <v>41532</v>
      </c>
      <c r="H463" s="5">
        <v>6.78</v>
      </c>
      <c r="I463" s="5">
        <v>365</v>
      </c>
      <c r="J463" s="5">
        <v>1E-3</v>
      </c>
      <c r="K463" s="3">
        <f t="shared" si="15"/>
        <v>4.2962856033187946E-4</v>
      </c>
      <c r="L463" s="3">
        <v>3.3399999999999999E-2</v>
      </c>
      <c r="M463" s="5">
        <v>6.8000000000000005E-2</v>
      </c>
      <c r="N463" s="5">
        <v>4655.1840000000002</v>
      </c>
      <c r="O463" t="s">
        <v>42</v>
      </c>
      <c r="P463" t="s">
        <v>44</v>
      </c>
      <c r="Q463" t="s">
        <v>44</v>
      </c>
      <c r="R463" t="s">
        <v>45</v>
      </c>
      <c r="S463" t="s">
        <v>7</v>
      </c>
      <c r="T463" t="s">
        <v>4</v>
      </c>
      <c r="U463" t="s">
        <v>6</v>
      </c>
      <c r="W463" t="s">
        <v>8</v>
      </c>
    </row>
    <row r="464" spans="1:23" x14ac:dyDescent="0.2">
      <c r="A464" t="s">
        <v>1</v>
      </c>
      <c r="B464" t="s">
        <v>2</v>
      </c>
      <c r="C464">
        <v>2336</v>
      </c>
      <c r="D464">
        <v>4</v>
      </c>
      <c r="E464">
        <v>10</v>
      </c>
      <c r="F464">
        <v>2013</v>
      </c>
      <c r="G464" s="7">
        <f t="shared" si="14"/>
        <v>41562</v>
      </c>
      <c r="H464" s="5">
        <v>9.15</v>
      </c>
      <c r="I464" s="5">
        <v>305</v>
      </c>
      <c r="J464" s="5">
        <v>1E-3</v>
      </c>
      <c r="K464" s="3">
        <f t="shared" si="15"/>
        <v>4.38682977192214E-4</v>
      </c>
      <c r="L464" s="3">
        <v>3.8100000000000002E-2</v>
      </c>
      <c r="M464" s="5">
        <v>6.3E-2</v>
      </c>
      <c r="N464" s="5">
        <v>4559.1009999999997</v>
      </c>
      <c r="O464" t="s">
        <v>42</v>
      </c>
      <c r="P464" t="s">
        <v>44</v>
      </c>
      <c r="Q464" t="s">
        <v>44</v>
      </c>
      <c r="R464" t="s">
        <v>45</v>
      </c>
      <c r="S464" t="s">
        <v>7</v>
      </c>
      <c r="T464" t="s">
        <v>4</v>
      </c>
      <c r="U464" t="s">
        <v>6</v>
      </c>
      <c r="W464" t="s">
        <v>8</v>
      </c>
    </row>
    <row r="465" spans="1:23" x14ac:dyDescent="0.2">
      <c r="A465" t="s">
        <v>1</v>
      </c>
      <c r="B465" t="s">
        <v>2</v>
      </c>
      <c r="C465">
        <v>2336</v>
      </c>
      <c r="D465">
        <v>4</v>
      </c>
      <c r="E465">
        <v>11</v>
      </c>
      <c r="F465">
        <v>2013</v>
      </c>
      <c r="G465" s="7">
        <f t="shared" si="14"/>
        <v>41593</v>
      </c>
      <c r="H465" s="5">
        <v>41.77</v>
      </c>
      <c r="I465" s="5">
        <v>1499</v>
      </c>
      <c r="J465" s="5">
        <v>7.0000000000000001E-3</v>
      </c>
      <c r="K465" s="3">
        <f t="shared" si="15"/>
        <v>6.4178470424429185E-4</v>
      </c>
      <c r="L465" s="3">
        <v>3.9E-2</v>
      </c>
      <c r="M465" s="5">
        <v>0.29699999999999999</v>
      </c>
      <c r="N465" s="5">
        <v>21814.169000000002</v>
      </c>
      <c r="O465" t="s">
        <v>42</v>
      </c>
      <c r="P465" t="s">
        <v>44</v>
      </c>
      <c r="Q465" t="s">
        <v>44</v>
      </c>
      <c r="R465" t="s">
        <v>45</v>
      </c>
      <c r="S465" t="s">
        <v>7</v>
      </c>
      <c r="T465" t="s">
        <v>4</v>
      </c>
      <c r="U465" t="s">
        <v>6</v>
      </c>
      <c r="W465" t="s">
        <v>8</v>
      </c>
    </row>
    <row r="466" spans="1:23" x14ac:dyDescent="0.2">
      <c r="A466" t="s">
        <v>1</v>
      </c>
      <c r="B466" t="s">
        <v>2</v>
      </c>
      <c r="C466">
        <v>2336</v>
      </c>
      <c r="D466">
        <v>4</v>
      </c>
      <c r="E466">
        <v>12</v>
      </c>
      <c r="F466">
        <v>2013</v>
      </c>
      <c r="G466" s="7">
        <f t="shared" si="14"/>
        <v>41623</v>
      </c>
      <c r="H466" s="5">
        <v>3.35</v>
      </c>
      <c r="I466" s="5">
        <v>118</v>
      </c>
      <c r="J466" s="5">
        <v>0</v>
      </c>
      <c r="K466" s="3" t="str">
        <f t="shared" si="15"/>
        <v/>
      </c>
      <c r="L466" s="3">
        <v>7.9600000000000004E-2</v>
      </c>
      <c r="M466" s="5">
        <v>4.8000000000000001E-2</v>
      </c>
      <c r="N466" s="5">
        <v>1456.489</v>
      </c>
      <c r="O466" t="s">
        <v>42</v>
      </c>
      <c r="P466" t="s">
        <v>44</v>
      </c>
      <c r="Q466" t="s">
        <v>44</v>
      </c>
      <c r="R466" t="s">
        <v>45</v>
      </c>
      <c r="S466" t="s">
        <v>7</v>
      </c>
      <c r="T466" t="s">
        <v>4</v>
      </c>
      <c r="U466" t="s">
        <v>6</v>
      </c>
      <c r="W466" t="s">
        <v>8</v>
      </c>
    </row>
    <row r="467" spans="1:23" x14ac:dyDescent="0.2">
      <c r="A467" t="s">
        <v>1</v>
      </c>
      <c r="B467" t="s">
        <v>2</v>
      </c>
      <c r="C467">
        <v>2336</v>
      </c>
      <c r="D467">
        <v>4</v>
      </c>
      <c r="E467">
        <v>1</v>
      </c>
      <c r="F467">
        <v>2014</v>
      </c>
      <c r="G467" s="7">
        <f t="shared" si="14"/>
        <v>41654</v>
      </c>
      <c r="H467" s="5">
        <v>75.38</v>
      </c>
      <c r="I467" s="5">
        <v>2912</v>
      </c>
      <c r="J467" s="5">
        <v>1.2E-2</v>
      </c>
      <c r="K467" s="3">
        <f t="shared" si="15"/>
        <v>5.7959776736042016E-4</v>
      </c>
      <c r="L467" s="3">
        <v>3.7400000000000003E-2</v>
      </c>
      <c r="M467" s="5">
        <v>0.56999999999999995</v>
      </c>
      <c r="N467" s="5">
        <v>41408.027000000002</v>
      </c>
      <c r="O467" t="s">
        <v>42</v>
      </c>
      <c r="P467" t="s">
        <v>44</v>
      </c>
      <c r="Q467" t="s">
        <v>44</v>
      </c>
      <c r="R467" t="s">
        <v>45</v>
      </c>
      <c r="S467" t="s">
        <v>7</v>
      </c>
      <c r="T467" t="s">
        <v>4</v>
      </c>
      <c r="U467" t="s">
        <v>6</v>
      </c>
      <c r="W467" t="s">
        <v>8</v>
      </c>
    </row>
    <row r="468" spans="1:23" x14ac:dyDescent="0.2">
      <c r="A468" t="s">
        <v>1</v>
      </c>
      <c r="B468" t="s">
        <v>2</v>
      </c>
      <c r="C468">
        <v>2336</v>
      </c>
      <c r="D468">
        <v>4</v>
      </c>
      <c r="E468">
        <v>2</v>
      </c>
      <c r="F468">
        <v>2014</v>
      </c>
      <c r="G468" s="7">
        <f t="shared" si="14"/>
        <v>41685</v>
      </c>
      <c r="H468" s="5">
        <v>28.35</v>
      </c>
      <c r="I468" s="5">
        <v>1010</v>
      </c>
      <c r="J468" s="5">
        <v>4.0000000000000001E-3</v>
      </c>
      <c r="K468" s="3">
        <f t="shared" si="15"/>
        <v>5.3562193875323814E-4</v>
      </c>
      <c r="L468" s="3">
        <v>3.9699999999999999E-2</v>
      </c>
      <c r="M468" s="5">
        <v>0.23100000000000001</v>
      </c>
      <c r="N468" s="5">
        <v>14935.907999999999</v>
      </c>
      <c r="O468" t="s">
        <v>42</v>
      </c>
      <c r="P468" t="s">
        <v>44</v>
      </c>
      <c r="Q468" t="s">
        <v>44</v>
      </c>
      <c r="R468" t="s">
        <v>45</v>
      </c>
      <c r="S468" t="s">
        <v>7</v>
      </c>
      <c r="T468" t="s">
        <v>4</v>
      </c>
      <c r="U468" t="s">
        <v>6</v>
      </c>
      <c r="W468" t="s">
        <v>8</v>
      </c>
    </row>
    <row r="469" spans="1:23" x14ac:dyDescent="0.2">
      <c r="A469" t="s">
        <v>1</v>
      </c>
      <c r="B469" t="s">
        <v>2</v>
      </c>
      <c r="C469">
        <v>2336</v>
      </c>
      <c r="D469">
        <v>4</v>
      </c>
      <c r="E469">
        <v>3</v>
      </c>
      <c r="F469">
        <v>2014</v>
      </c>
      <c r="G469" s="7">
        <f t="shared" si="14"/>
        <v>41713</v>
      </c>
      <c r="H469" s="5">
        <v>12.03</v>
      </c>
      <c r="I469" s="5">
        <v>494</v>
      </c>
      <c r="J469" s="5">
        <v>2E-3</v>
      </c>
      <c r="K469" s="3">
        <f t="shared" si="15"/>
        <v>6.0008746274769554E-4</v>
      </c>
      <c r="L469" s="3">
        <v>4.3799999999999999E-2</v>
      </c>
      <c r="M469" s="5">
        <v>0.121</v>
      </c>
      <c r="N469" s="5">
        <v>6665.6949999999997</v>
      </c>
      <c r="O469" t="s">
        <v>42</v>
      </c>
      <c r="P469" t="s">
        <v>44</v>
      </c>
      <c r="Q469" t="s">
        <v>44</v>
      </c>
      <c r="R469" t="s">
        <v>45</v>
      </c>
      <c r="S469" t="s">
        <v>7</v>
      </c>
      <c r="T469" t="s">
        <v>4</v>
      </c>
      <c r="U469" t="s">
        <v>6</v>
      </c>
      <c r="W469" t="s">
        <v>8</v>
      </c>
    </row>
    <row r="470" spans="1:23" x14ac:dyDescent="0.2">
      <c r="A470" t="s">
        <v>1</v>
      </c>
      <c r="B470" t="s">
        <v>2</v>
      </c>
      <c r="C470">
        <v>2336</v>
      </c>
      <c r="D470">
        <v>4</v>
      </c>
      <c r="E470">
        <v>4</v>
      </c>
      <c r="F470">
        <v>2014</v>
      </c>
      <c r="G470" s="7">
        <f t="shared" si="14"/>
        <v>41744</v>
      </c>
      <c r="H470" s="5">
        <v>4.54</v>
      </c>
      <c r="I470" s="5">
        <v>166</v>
      </c>
      <c r="J470" s="5">
        <v>1E-3</v>
      </c>
      <c r="K470" s="3">
        <f t="shared" si="15"/>
        <v>8.6868972922072446E-4</v>
      </c>
      <c r="L470" s="3">
        <v>0.1038</v>
      </c>
      <c r="M470" s="5">
        <v>5.2999999999999999E-2</v>
      </c>
      <c r="N470" s="5">
        <v>2302.3180000000002</v>
      </c>
      <c r="O470" t="s">
        <v>42</v>
      </c>
      <c r="P470" t="s">
        <v>44</v>
      </c>
      <c r="Q470" t="s">
        <v>44</v>
      </c>
      <c r="R470" t="s">
        <v>45</v>
      </c>
      <c r="S470" t="s">
        <v>7</v>
      </c>
      <c r="T470" t="s">
        <v>4</v>
      </c>
      <c r="U470" t="s">
        <v>6</v>
      </c>
      <c r="W470" t="s">
        <v>8</v>
      </c>
    </row>
    <row r="471" spans="1:23" x14ac:dyDescent="0.2">
      <c r="A471" t="s">
        <v>1</v>
      </c>
      <c r="B471" t="s">
        <v>2</v>
      </c>
      <c r="C471">
        <v>2336</v>
      </c>
      <c r="D471">
        <v>4</v>
      </c>
      <c r="E471">
        <v>5</v>
      </c>
      <c r="F471">
        <v>2014</v>
      </c>
      <c r="G471" s="7">
        <f t="shared" si="14"/>
        <v>41774</v>
      </c>
      <c r="H471" s="5">
        <v>17.399999999999999</v>
      </c>
      <c r="I471" s="5">
        <v>684</v>
      </c>
      <c r="J471" s="5">
        <v>3.0000000000000001E-3</v>
      </c>
      <c r="K471" s="3">
        <f t="shared" si="15"/>
        <v>6.3498957664609933E-4</v>
      </c>
      <c r="L471" s="3">
        <v>4.8000000000000001E-2</v>
      </c>
      <c r="M471" s="5">
        <v>0.158</v>
      </c>
      <c r="N471" s="5">
        <v>9448.9740000000002</v>
      </c>
      <c r="O471" t="s">
        <v>42</v>
      </c>
      <c r="P471" t="s">
        <v>44</v>
      </c>
      <c r="Q471" t="s">
        <v>44</v>
      </c>
      <c r="R471" t="s">
        <v>45</v>
      </c>
      <c r="S471" t="s">
        <v>7</v>
      </c>
      <c r="T471" t="s">
        <v>4</v>
      </c>
      <c r="U471" t="s">
        <v>6</v>
      </c>
      <c r="W471" t="s">
        <v>8</v>
      </c>
    </row>
    <row r="472" spans="1:23" x14ac:dyDescent="0.2">
      <c r="A472" t="s">
        <v>1</v>
      </c>
      <c r="B472" t="s">
        <v>2</v>
      </c>
      <c r="C472">
        <v>2336</v>
      </c>
      <c r="D472">
        <v>4</v>
      </c>
      <c r="E472">
        <v>6</v>
      </c>
      <c r="F472">
        <v>2014</v>
      </c>
      <c r="G472" s="7">
        <f t="shared" si="14"/>
        <v>41805</v>
      </c>
      <c r="H472" s="5">
        <v>11.14</v>
      </c>
      <c r="I472" s="5">
        <v>436</v>
      </c>
      <c r="J472" s="5">
        <v>2E-3</v>
      </c>
      <c r="K472" s="3">
        <f t="shared" si="15"/>
        <v>6.6937249340919111E-4</v>
      </c>
      <c r="L472" s="3">
        <v>5.0700000000000002E-2</v>
      </c>
      <c r="M472" s="5">
        <v>0.10299999999999999</v>
      </c>
      <c r="N472" s="5">
        <v>5975.7460000000001</v>
      </c>
      <c r="O472" t="s">
        <v>42</v>
      </c>
      <c r="P472" t="s">
        <v>44</v>
      </c>
      <c r="Q472" t="s">
        <v>44</v>
      </c>
      <c r="R472" t="s">
        <v>45</v>
      </c>
      <c r="S472" t="s">
        <v>7</v>
      </c>
      <c r="T472" t="s">
        <v>4</v>
      </c>
      <c r="U472" t="s">
        <v>6</v>
      </c>
      <c r="W472" t="s">
        <v>8</v>
      </c>
    </row>
    <row r="473" spans="1:23" x14ac:dyDescent="0.2">
      <c r="A473" t="s">
        <v>1</v>
      </c>
      <c r="B473" t="s">
        <v>2</v>
      </c>
      <c r="C473">
        <v>2336</v>
      </c>
      <c r="D473">
        <v>4</v>
      </c>
      <c r="E473">
        <v>7</v>
      </c>
      <c r="F473">
        <v>2014</v>
      </c>
      <c r="G473" s="7">
        <f t="shared" si="14"/>
        <v>41835</v>
      </c>
      <c r="H473" s="5">
        <v>25.26</v>
      </c>
      <c r="I473" s="5">
        <v>996</v>
      </c>
      <c r="J473" s="5">
        <v>4.0000000000000001E-3</v>
      </c>
      <c r="K473" s="3">
        <f t="shared" si="15"/>
        <v>5.8812553951328788E-4</v>
      </c>
      <c r="L473" s="3">
        <v>5.0299999999999997E-2</v>
      </c>
      <c r="M473" s="5">
        <v>0.26900000000000002</v>
      </c>
      <c r="N473" s="5">
        <v>13602.538</v>
      </c>
      <c r="O473" t="s">
        <v>42</v>
      </c>
      <c r="P473" t="s">
        <v>44</v>
      </c>
      <c r="Q473" t="s">
        <v>44</v>
      </c>
      <c r="R473" t="s">
        <v>45</v>
      </c>
      <c r="S473" t="s">
        <v>7</v>
      </c>
      <c r="T473" t="s">
        <v>4</v>
      </c>
      <c r="U473" t="s">
        <v>6</v>
      </c>
      <c r="W473" t="s">
        <v>8</v>
      </c>
    </row>
    <row r="474" spans="1:23" x14ac:dyDescent="0.2">
      <c r="A474" t="s">
        <v>1</v>
      </c>
      <c r="B474" t="s">
        <v>2</v>
      </c>
      <c r="C474">
        <v>2336</v>
      </c>
      <c r="D474">
        <v>4</v>
      </c>
      <c r="E474">
        <v>8</v>
      </c>
      <c r="F474">
        <v>2014</v>
      </c>
      <c r="G474" s="7">
        <f t="shared" si="14"/>
        <v>41866</v>
      </c>
      <c r="H474" s="5">
        <v>11.3</v>
      </c>
      <c r="I474" s="5">
        <v>441</v>
      </c>
      <c r="J474" s="5">
        <v>2E-3</v>
      </c>
      <c r="K474" s="3">
        <f t="shared" si="15"/>
        <v>6.6933978666132985E-4</v>
      </c>
      <c r="L474" s="3">
        <v>5.2699999999999997E-2</v>
      </c>
      <c r="M474" s="5">
        <v>9.1999999999999998E-2</v>
      </c>
      <c r="N474" s="5">
        <v>5976.0379999999996</v>
      </c>
      <c r="O474" t="s">
        <v>42</v>
      </c>
      <c r="P474" t="s">
        <v>44</v>
      </c>
      <c r="Q474" t="s">
        <v>44</v>
      </c>
      <c r="R474" t="s">
        <v>45</v>
      </c>
      <c r="S474" t="s">
        <v>7</v>
      </c>
      <c r="T474" t="s">
        <v>4</v>
      </c>
      <c r="U474" t="s">
        <v>6</v>
      </c>
      <c r="W474" t="s">
        <v>8</v>
      </c>
    </row>
    <row r="475" spans="1:23" x14ac:dyDescent="0.2">
      <c r="A475" t="s">
        <v>1</v>
      </c>
      <c r="B475" t="s">
        <v>2</v>
      </c>
      <c r="C475">
        <v>2336</v>
      </c>
      <c r="D475">
        <v>4</v>
      </c>
      <c r="E475">
        <v>9</v>
      </c>
      <c r="F475">
        <v>2014</v>
      </c>
      <c r="G475" s="7">
        <f t="shared" si="14"/>
        <v>41897</v>
      </c>
      <c r="H475" s="5">
        <v>5.7</v>
      </c>
      <c r="I475" s="5">
        <v>199</v>
      </c>
      <c r="J475" s="5">
        <v>1E-3</v>
      </c>
      <c r="K475" s="3">
        <f t="shared" si="15"/>
        <v>6.9896099448170303E-4</v>
      </c>
      <c r="L475" s="3">
        <v>6.3600000000000004E-2</v>
      </c>
      <c r="M475" s="5">
        <v>5.0999999999999997E-2</v>
      </c>
      <c r="N475" s="5">
        <v>2861.39</v>
      </c>
      <c r="O475" t="s">
        <v>42</v>
      </c>
      <c r="P475" t="s">
        <v>44</v>
      </c>
      <c r="Q475" t="s">
        <v>44</v>
      </c>
      <c r="R475" t="s">
        <v>45</v>
      </c>
      <c r="S475" t="s">
        <v>7</v>
      </c>
      <c r="T475" t="s">
        <v>4</v>
      </c>
      <c r="U475" t="s">
        <v>6</v>
      </c>
      <c r="W475" t="s">
        <v>8</v>
      </c>
    </row>
    <row r="476" spans="1:23" x14ac:dyDescent="0.2">
      <c r="A476" t="s">
        <v>1</v>
      </c>
      <c r="B476" t="s">
        <v>2</v>
      </c>
      <c r="C476">
        <v>2336</v>
      </c>
      <c r="D476">
        <v>4</v>
      </c>
      <c r="E476">
        <v>10</v>
      </c>
      <c r="F476">
        <v>2014</v>
      </c>
      <c r="G476" s="7">
        <f t="shared" si="14"/>
        <v>41927</v>
      </c>
      <c r="H476" s="5">
        <v>0</v>
      </c>
      <c r="K476" s="3" t="e">
        <f t="shared" si="15"/>
        <v>#N/A</v>
      </c>
      <c r="O476" t="s">
        <v>42</v>
      </c>
      <c r="P476" t="s">
        <v>44</v>
      </c>
      <c r="Q476" t="s">
        <v>44</v>
      </c>
      <c r="R476" t="s">
        <v>45</v>
      </c>
      <c r="S476" t="s">
        <v>7</v>
      </c>
      <c r="T476" t="s">
        <v>4</v>
      </c>
      <c r="U476" t="s">
        <v>6</v>
      </c>
      <c r="W476" t="s">
        <v>8</v>
      </c>
    </row>
    <row r="477" spans="1:23" x14ac:dyDescent="0.2">
      <c r="A477" t="s">
        <v>1</v>
      </c>
      <c r="B477" t="s">
        <v>2</v>
      </c>
      <c r="C477">
        <v>2336</v>
      </c>
      <c r="D477">
        <v>4</v>
      </c>
      <c r="E477">
        <v>11</v>
      </c>
      <c r="F477">
        <v>2014</v>
      </c>
      <c r="G477" s="7">
        <f t="shared" si="14"/>
        <v>41958</v>
      </c>
      <c r="H477" s="5">
        <v>0</v>
      </c>
      <c r="K477" s="3" t="e">
        <f t="shared" si="15"/>
        <v>#N/A</v>
      </c>
      <c r="O477" t="s">
        <v>42</v>
      </c>
      <c r="P477" t="s">
        <v>44</v>
      </c>
      <c r="Q477" t="s">
        <v>44</v>
      </c>
      <c r="R477" t="s">
        <v>45</v>
      </c>
      <c r="S477" t="s">
        <v>7</v>
      </c>
      <c r="T477" t="s">
        <v>4</v>
      </c>
      <c r="U477" t="s">
        <v>6</v>
      </c>
      <c r="W477" t="s">
        <v>8</v>
      </c>
    </row>
    <row r="478" spans="1:23" x14ac:dyDescent="0.2">
      <c r="A478" t="s">
        <v>1</v>
      </c>
      <c r="B478" t="s">
        <v>2</v>
      </c>
      <c r="C478">
        <v>2336</v>
      </c>
      <c r="D478">
        <v>4</v>
      </c>
      <c r="E478">
        <v>12</v>
      </c>
      <c r="F478">
        <v>2014</v>
      </c>
      <c r="G478" s="7">
        <f t="shared" si="14"/>
        <v>41988</v>
      </c>
      <c r="H478" s="5">
        <v>6.61</v>
      </c>
      <c r="I478" s="5">
        <v>279</v>
      </c>
      <c r="J478" s="5">
        <v>1E-3</v>
      </c>
      <c r="K478" s="3">
        <f t="shared" si="15"/>
        <v>5.6957225408504333E-4</v>
      </c>
      <c r="L478" s="3">
        <v>6.5100000000000005E-2</v>
      </c>
      <c r="M478" s="5">
        <v>7.4999999999999997E-2</v>
      </c>
      <c r="N478" s="5">
        <v>3511.4070000000002</v>
      </c>
      <c r="O478" t="s">
        <v>42</v>
      </c>
      <c r="P478" t="s">
        <v>44</v>
      </c>
      <c r="Q478" t="s">
        <v>44</v>
      </c>
      <c r="R478" t="s">
        <v>45</v>
      </c>
      <c r="S478" t="s">
        <v>7</v>
      </c>
      <c r="T478" t="s">
        <v>4</v>
      </c>
      <c r="U478" t="s">
        <v>6</v>
      </c>
      <c r="W478" t="s">
        <v>8</v>
      </c>
    </row>
    <row r="479" spans="1:23" x14ac:dyDescent="0.2">
      <c r="A479" t="s">
        <v>1</v>
      </c>
      <c r="B479" t="s">
        <v>2</v>
      </c>
      <c r="C479">
        <v>2336</v>
      </c>
      <c r="D479">
        <v>4</v>
      </c>
      <c r="E479">
        <v>1</v>
      </c>
      <c r="F479">
        <v>2015</v>
      </c>
      <c r="G479" s="7">
        <f t="shared" si="14"/>
        <v>42019</v>
      </c>
      <c r="H479" s="5">
        <v>3.6</v>
      </c>
      <c r="I479" s="5">
        <v>129</v>
      </c>
      <c r="J479" s="5">
        <v>1E-3</v>
      </c>
      <c r="K479" s="3">
        <f t="shared" si="15"/>
        <v>1.1268024613872967E-3</v>
      </c>
      <c r="L479" s="3">
        <v>5.8000000000000003E-2</v>
      </c>
      <c r="M479" s="5">
        <v>3.5999999999999997E-2</v>
      </c>
      <c r="N479" s="5">
        <v>1774.934</v>
      </c>
      <c r="O479" t="s">
        <v>42</v>
      </c>
      <c r="P479" t="s">
        <v>44</v>
      </c>
      <c r="Q479" t="s">
        <v>44</v>
      </c>
      <c r="R479" t="s">
        <v>45</v>
      </c>
      <c r="S479" t="s">
        <v>7</v>
      </c>
      <c r="T479" t="s">
        <v>4</v>
      </c>
      <c r="U479" t="s">
        <v>6</v>
      </c>
      <c r="W479" t="s">
        <v>8</v>
      </c>
    </row>
    <row r="480" spans="1:23" x14ac:dyDescent="0.2">
      <c r="A480" t="s">
        <v>1</v>
      </c>
      <c r="B480" t="s">
        <v>2</v>
      </c>
      <c r="C480">
        <v>2336</v>
      </c>
      <c r="D480">
        <v>4</v>
      </c>
      <c r="E480">
        <v>2</v>
      </c>
      <c r="F480">
        <v>2015</v>
      </c>
      <c r="G480" s="7">
        <f t="shared" si="14"/>
        <v>42050</v>
      </c>
      <c r="H480" s="5">
        <v>0</v>
      </c>
      <c r="K480" s="3" t="e">
        <f t="shared" si="15"/>
        <v>#N/A</v>
      </c>
      <c r="O480" t="s">
        <v>42</v>
      </c>
      <c r="P480" t="s">
        <v>44</v>
      </c>
      <c r="Q480" t="s">
        <v>44</v>
      </c>
      <c r="R480" t="s">
        <v>45</v>
      </c>
      <c r="S480" t="s">
        <v>7</v>
      </c>
      <c r="T480" t="s">
        <v>4</v>
      </c>
      <c r="U480" t="s">
        <v>6</v>
      </c>
      <c r="W480" t="s">
        <v>8</v>
      </c>
    </row>
    <row r="481" spans="1:23" x14ac:dyDescent="0.2">
      <c r="A481" t="s">
        <v>1</v>
      </c>
      <c r="B481" t="s">
        <v>2</v>
      </c>
      <c r="C481">
        <v>2336</v>
      </c>
      <c r="D481">
        <v>4</v>
      </c>
      <c r="E481">
        <v>3</v>
      </c>
      <c r="F481">
        <v>2015</v>
      </c>
      <c r="G481" s="7">
        <f t="shared" si="14"/>
        <v>42078</v>
      </c>
      <c r="H481" s="5">
        <v>14.08</v>
      </c>
      <c r="I481" s="5">
        <v>479</v>
      </c>
      <c r="J481" s="5">
        <v>2E-3</v>
      </c>
      <c r="K481" s="3">
        <f t="shared" si="15"/>
        <v>5.6497318778494067E-4</v>
      </c>
      <c r="L481" s="3">
        <v>5.2499999999999998E-2</v>
      </c>
      <c r="M481" s="5">
        <v>0.11799999999999999</v>
      </c>
      <c r="N481" s="5">
        <v>7079.982</v>
      </c>
      <c r="O481" t="s">
        <v>42</v>
      </c>
      <c r="P481" t="s">
        <v>44</v>
      </c>
      <c r="Q481" t="s">
        <v>44</v>
      </c>
      <c r="R481" t="s">
        <v>45</v>
      </c>
      <c r="S481" t="s">
        <v>7</v>
      </c>
      <c r="T481" t="s">
        <v>4</v>
      </c>
      <c r="U481" t="s">
        <v>6</v>
      </c>
      <c r="W481" t="s">
        <v>8</v>
      </c>
    </row>
    <row r="482" spans="1:23" x14ac:dyDescent="0.2">
      <c r="A482" t="s">
        <v>1</v>
      </c>
      <c r="B482" t="s">
        <v>2</v>
      </c>
      <c r="C482">
        <v>2336</v>
      </c>
      <c r="D482">
        <v>4</v>
      </c>
      <c r="E482">
        <v>4</v>
      </c>
      <c r="F482">
        <v>2015</v>
      </c>
      <c r="G482" s="7">
        <f t="shared" si="14"/>
        <v>42109</v>
      </c>
      <c r="H482" s="5">
        <v>2.1800000000000002</v>
      </c>
      <c r="I482" s="5">
        <v>91</v>
      </c>
      <c r="J482" s="5">
        <v>0</v>
      </c>
      <c r="K482" s="3" t="str">
        <f t="shared" si="15"/>
        <v/>
      </c>
      <c r="L482" s="3">
        <v>7.6300000000000007E-2</v>
      </c>
      <c r="M482" s="5">
        <v>2.5000000000000001E-2</v>
      </c>
      <c r="N482" s="5">
        <v>1192.69</v>
      </c>
      <c r="O482" t="s">
        <v>42</v>
      </c>
      <c r="P482" t="s">
        <v>44</v>
      </c>
      <c r="Q482" t="s">
        <v>44</v>
      </c>
      <c r="R482" t="s">
        <v>45</v>
      </c>
      <c r="S482" t="s">
        <v>7</v>
      </c>
      <c r="T482" t="s">
        <v>4</v>
      </c>
      <c r="U482" t="s">
        <v>6</v>
      </c>
      <c r="W482" t="s">
        <v>8</v>
      </c>
    </row>
    <row r="483" spans="1:23" x14ac:dyDescent="0.2">
      <c r="A483" t="s">
        <v>1</v>
      </c>
      <c r="B483" t="s">
        <v>2</v>
      </c>
      <c r="C483">
        <v>2336</v>
      </c>
      <c r="D483">
        <v>4</v>
      </c>
      <c r="E483">
        <v>5</v>
      </c>
      <c r="F483">
        <v>2015</v>
      </c>
      <c r="G483" s="7">
        <f t="shared" si="14"/>
        <v>42139</v>
      </c>
      <c r="H483" s="5">
        <v>3.78</v>
      </c>
      <c r="I483" s="5">
        <v>121</v>
      </c>
      <c r="J483" s="5">
        <v>1E-3</v>
      </c>
      <c r="K483" s="3">
        <f t="shared" si="15"/>
        <v>1.1497728623710386E-3</v>
      </c>
      <c r="L483" s="3">
        <v>5.8999999999999997E-2</v>
      </c>
      <c r="M483" s="5">
        <v>0.03</v>
      </c>
      <c r="N483" s="5">
        <v>1739.4739999999999</v>
      </c>
      <c r="O483" t="s">
        <v>42</v>
      </c>
      <c r="P483" t="s">
        <v>44</v>
      </c>
      <c r="Q483" t="s">
        <v>44</v>
      </c>
      <c r="R483" t="s">
        <v>45</v>
      </c>
      <c r="S483" t="s">
        <v>7</v>
      </c>
      <c r="T483" t="s">
        <v>4</v>
      </c>
      <c r="U483" t="s">
        <v>6</v>
      </c>
      <c r="W483" t="s">
        <v>8</v>
      </c>
    </row>
    <row r="484" spans="1:23" x14ac:dyDescent="0.2">
      <c r="A484" t="s">
        <v>1</v>
      </c>
      <c r="B484" t="s">
        <v>2</v>
      </c>
      <c r="C484">
        <v>2336</v>
      </c>
      <c r="D484">
        <v>4</v>
      </c>
      <c r="E484">
        <v>6</v>
      </c>
      <c r="F484">
        <v>2015</v>
      </c>
      <c r="G484" s="7">
        <f t="shared" si="14"/>
        <v>42170</v>
      </c>
      <c r="H484" s="5">
        <v>96.78</v>
      </c>
      <c r="I484" s="5">
        <v>3764</v>
      </c>
      <c r="J484" s="5">
        <v>1.6E-2</v>
      </c>
      <c r="K484" s="3">
        <f t="shared" si="15"/>
        <v>5.959631060844686E-4</v>
      </c>
      <c r="L484" s="3">
        <v>3.95E-2</v>
      </c>
      <c r="M484" s="5">
        <v>0.77100000000000002</v>
      </c>
      <c r="N484" s="5">
        <v>53694.599000000002</v>
      </c>
      <c r="O484" t="s">
        <v>42</v>
      </c>
      <c r="P484" t="s">
        <v>44</v>
      </c>
      <c r="Q484" t="s">
        <v>44</v>
      </c>
      <c r="R484" t="s">
        <v>45</v>
      </c>
      <c r="S484" t="s">
        <v>7</v>
      </c>
      <c r="T484" t="s">
        <v>4</v>
      </c>
      <c r="U484" t="s">
        <v>6</v>
      </c>
      <c r="W484" t="s">
        <v>8</v>
      </c>
    </row>
    <row r="485" spans="1:23" x14ac:dyDescent="0.2">
      <c r="A485" t="s">
        <v>1</v>
      </c>
      <c r="B485" t="s">
        <v>2</v>
      </c>
      <c r="C485">
        <v>2336</v>
      </c>
      <c r="D485">
        <v>4</v>
      </c>
      <c r="E485">
        <v>7</v>
      </c>
      <c r="F485">
        <v>2015</v>
      </c>
      <c r="G485" s="7">
        <f t="shared" si="14"/>
        <v>42200</v>
      </c>
      <c r="H485" s="5">
        <v>27.6</v>
      </c>
      <c r="I485" s="5">
        <v>1055</v>
      </c>
      <c r="J485" s="5">
        <v>4.0000000000000001E-3</v>
      </c>
      <c r="K485" s="3">
        <f t="shared" si="15"/>
        <v>5.3821143057472835E-4</v>
      </c>
      <c r="L485" s="3">
        <v>4.19E-2</v>
      </c>
      <c r="M485" s="5">
        <v>0.22500000000000001</v>
      </c>
      <c r="N485" s="5">
        <v>14864.047</v>
      </c>
      <c r="O485" t="s">
        <v>42</v>
      </c>
      <c r="P485" t="s">
        <v>44</v>
      </c>
      <c r="Q485" t="s">
        <v>44</v>
      </c>
      <c r="R485" t="s">
        <v>45</v>
      </c>
      <c r="S485" t="s">
        <v>7</v>
      </c>
      <c r="T485" t="s">
        <v>4</v>
      </c>
      <c r="U485" t="s">
        <v>6</v>
      </c>
      <c r="W485" t="s">
        <v>8</v>
      </c>
    </row>
    <row r="486" spans="1:23" x14ac:dyDescent="0.2">
      <c r="A486" t="s">
        <v>1</v>
      </c>
      <c r="B486" t="s">
        <v>2</v>
      </c>
      <c r="C486">
        <v>2336</v>
      </c>
      <c r="D486">
        <v>4</v>
      </c>
      <c r="E486">
        <v>8</v>
      </c>
      <c r="F486">
        <v>2015</v>
      </c>
      <c r="G486" s="7">
        <f t="shared" si="14"/>
        <v>42231</v>
      </c>
      <c r="H486" s="5">
        <v>70.08</v>
      </c>
      <c r="I486" s="5">
        <v>2963</v>
      </c>
      <c r="J486" s="5">
        <v>1.2E-2</v>
      </c>
      <c r="K486" s="3">
        <f t="shared" si="15"/>
        <v>5.9025683698183372E-4</v>
      </c>
      <c r="L486" s="3">
        <v>4.1599999999999998E-2</v>
      </c>
      <c r="M486" s="5">
        <v>0.63200000000000001</v>
      </c>
      <c r="N486" s="5">
        <v>40660.266000000003</v>
      </c>
      <c r="O486" t="s">
        <v>42</v>
      </c>
      <c r="P486" t="s">
        <v>44</v>
      </c>
      <c r="Q486" t="s">
        <v>44</v>
      </c>
      <c r="R486" t="s">
        <v>45</v>
      </c>
      <c r="S486" t="s">
        <v>7</v>
      </c>
      <c r="T486" t="s">
        <v>4</v>
      </c>
      <c r="U486" t="s">
        <v>6</v>
      </c>
      <c r="W486" t="s">
        <v>8</v>
      </c>
    </row>
    <row r="487" spans="1:23" x14ac:dyDescent="0.2">
      <c r="A487" t="s">
        <v>1</v>
      </c>
      <c r="B487" t="s">
        <v>2</v>
      </c>
      <c r="C487">
        <v>2336</v>
      </c>
      <c r="D487">
        <v>4</v>
      </c>
      <c r="E487">
        <v>9</v>
      </c>
      <c r="F487">
        <v>2015</v>
      </c>
      <c r="G487" s="7">
        <f t="shared" si="14"/>
        <v>42262</v>
      </c>
      <c r="H487" s="5">
        <v>129.35</v>
      </c>
      <c r="I487" s="5">
        <v>5222</v>
      </c>
      <c r="J487" s="5">
        <v>2.1999999999999999E-2</v>
      </c>
      <c r="K487" s="3">
        <f t="shared" si="15"/>
        <v>5.9011752445322968E-4</v>
      </c>
      <c r="L487" s="3">
        <v>3.0700000000000002E-2</v>
      </c>
      <c r="M487" s="5">
        <v>1.091</v>
      </c>
      <c r="N487" s="5">
        <v>74561.418999999994</v>
      </c>
      <c r="O487" t="s">
        <v>42</v>
      </c>
      <c r="P487" t="s">
        <v>44</v>
      </c>
      <c r="Q487" t="s">
        <v>44</v>
      </c>
      <c r="R487" t="s">
        <v>45</v>
      </c>
      <c r="S487" t="s">
        <v>7</v>
      </c>
      <c r="T487" t="s">
        <v>4</v>
      </c>
      <c r="U487" t="s">
        <v>6</v>
      </c>
      <c r="W487" t="s">
        <v>8</v>
      </c>
    </row>
    <row r="488" spans="1:23" x14ac:dyDescent="0.2">
      <c r="A488" t="s">
        <v>1</v>
      </c>
      <c r="B488" t="s">
        <v>2</v>
      </c>
      <c r="C488">
        <v>2336</v>
      </c>
      <c r="D488">
        <v>4</v>
      </c>
      <c r="E488">
        <v>10</v>
      </c>
      <c r="F488">
        <v>2015</v>
      </c>
      <c r="G488" s="7">
        <f t="shared" si="14"/>
        <v>42292</v>
      </c>
      <c r="H488" s="5">
        <v>19.53</v>
      </c>
      <c r="I488" s="5">
        <v>782</v>
      </c>
      <c r="J488" s="5">
        <v>3.0000000000000001E-3</v>
      </c>
      <c r="K488" s="3">
        <f t="shared" si="15"/>
        <v>5.542289981849E-4</v>
      </c>
      <c r="L488" s="3">
        <v>3.4200000000000001E-2</v>
      </c>
      <c r="M488" s="5">
        <v>0.16500000000000001</v>
      </c>
      <c r="N488" s="5">
        <v>10825.85</v>
      </c>
      <c r="O488" t="s">
        <v>42</v>
      </c>
      <c r="P488" t="s">
        <v>44</v>
      </c>
      <c r="Q488" t="s">
        <v>44</v>
      </c>
      <c r="R488" t="s">
        <v>45</v>
      </c>
      <c r="S488" t="s">
        <v>7</v>
      </c>
      <c r="T488" t="s">
        <v>4</v>
      </c>
      <c r="U488" t="s">
        <v>6</v>
      </c>
      <c r="W488" t="s">
        <v>8</v>
      </c>
    </row>
    <row r="489" spans="1:23" x14ac:dyDescent="0.2">
      <c r="A489" t="s">
        <v>1</v>
      </c>
      <c r="B489" t="s">
        <v>2</v>
      </c>
      <c r="C489">
        <v>2336</v>
      </c>
      <c r="D489">
        <v>4</v>
      </c>
      <c r="E489">
        <v>11</v>
      </c>
      <c r="F489">
        <v>2015</v>
      </c>
      <c r="G489" s="7">
        <f t="shared" si="14"/>
        <v>42323</v>
      </c>
      <c r="H489" s="5">
        <v>93.65</v>
      </c>
      <c r="I489" s="5">
        <v>4275</v>
      </c>
      <c r="J489" s="5">
        <v>1.7000000000000001E-2</v>
      </c>
      <c r="K489" s="3">
        <f t="shared" si="15"/>
        <v>5.9097940165629974E-4</v>
      </c>
      <c r="L489" s="3">
        <v>3.5999999999999997E-2</v>
      </c>
      <c r="M489" s="5">
        <v>0.88900000000000001</v>
      </c>
      <c r="N489" s="5">
        <v>57531.616000000002</v>
      </c>
      <c r="O489" t="s">
        <v>42</v>
      </c>
      <c r="P489" t="s">
        <v>44</v>
      </c>
      <c r="Q489" t="s">
        <v>44</v>
      </c>
      <c r="R489" t="s">
        <v>45</v>
      </c>
      <c r="S489" t="s">
        <v>7</v>
      </c>
      <c r="T489" t="s">
        <v>4</v>
      </c>
      <c r="U489" t="s">
        <v>6</v>
      </c>
      <c r="W489" t="s">
        <v>8</v>
      </c>
    </row>
    <row r="490" spans="1:23" x14ac:dyDescent="0.2">
      <c r="A490" t="s">
        <v>1</v>
      </c>
      <c r="B490" t="s">
        <v>2</v>
      </c>
      <c r="C490">
        <v>2336</v>
      </c>
      <c r="D490">
        <v>4</v>
      </c>
      <c r="E490">
        <v>12</v>
      </c>
      <c r="F490">
        <v>2015</v>
      </c>
      <c r="G490" s="7">
        <f t="shared" si="14"/>
        <v>42353</v>
      </c>
      <c r="H490" s="5">
        <v>6.12</v>
      </c>
      <c r="I490" s="5">
        <v>250</v>
      </c>
      <c r="J490" s="5">
        <v>1E-3</v>
      </c>
      <c r="K490" s="3">
        <f t="shared" si="15"/>
        <v>6.0600955434663383E-4</v>
      </c>
      <c r="L490" s="3">
        <v>7.7200000000000005E-2</v>
      </c>
      <c r="M490" s="5">
        <v>6.6000000000000003E-2</v>
      </c>
      <c r="N490" s="5">
        <v>3300.2779999999998</v>
      </c>
      <c r="O490" t="s">
        <v>42</v>
      </c>
      <c r="P490" t="s">
        <v>44</v>
      </c>
      <c r="Q490" t="s">
        <v>44</v>
      </c>
      <c r="R490" t="s">
        <v>45</v>
      </c>
      <c r="S490" t="s">
        <v>7</v>
      </c>
      <c r="T490" t="s">
        <v>4</v>
      </c>
      <c r="U490" t="s">
        <v>6</v>
      </c>
      <c r="W490" t="s">
        <v>8</v>
      </c>
    </row>
    <row r="491" spans="1:23" x14ac:dyDescent="0.2">
      <c r="A491" t="s">
        <v>1</v>
      </c>
      <c r="B491" t="s">
        <v>2</v>
      </c>
      <c r="C491">
        <v>2336</v>
      </c>
      <c r="D491">
        <v>4</v>
      </c>
      <c r="E491">
        <v>1</v>
      </c>
      <c r="F491">
        <v>2016</v>
      </c>
      <c r="G491" s="7">
        <f t="shared" si="14"/>
        <v>42384</v>
      </c>
      <c r="H491" s="5">
        <v>67</v>
      </c>
      <c r="I491" s="5">
        <v>4376</v>
      </c>
      <c r="J491" s="5">
        <v>1.6E-2</v>
      </c>
      <c r="K491" s="3">
        <f t="shared" si="15"/>
        <v>6.0854297733987526E-4</v>
      </c>
      <c r="L491" s="3">
        <v>3.4200000000000001E-2</v>
      </c>
      <c r="M491" s="5">
        <v>0.79300000000000004</v>
      </c>
      <c r="N491" s="5">
        <v>52584.618000000002</v>
      </c>
      <c r="O491" t="s">
        <v>42</v>
      </c>
      <c r="P491" t="s">
        <v>44</v>
      </c>
      <c r="Q491" t="s">
        <v>44</v>
      </c>
      <c r="R491" t="s">
        <v>45</v>
      </c>
      <c r="S491" t="s">
        <v>7</v>
      </c>
      <c r="T491" t="s">
        <v>4</v>
      </c>
      <c r="U491" t="s">
        <v>6</v>
      </c>
      <c r="W491" t="s">
        <v>8</v>
      </c>
    </row>
    <row r="492" spans="1:23" x14ac:dyDescent="0.2">
      <c r="A492" t="s">
        <v>1</v>
      </c>
      <c r="B492" t="s">
        <v>2</v>
      </c>
      <c r="C492">
        <v>2336</v>
      </c>
      <c r="D492">
        <v>4</v>
      </c>
      <c r="E492">
        <v>2</v>
      </c>
      <c r="F492">
        <v>2016</v>
      </c>
      <c r="G492" s="7">
        <f t="shared" si="14"/>
        <v>42415</v>
      </c>
      <c r="H492" s="5">
        <v>8.3800000000000008</v>
      </c>
      <c r="I492" s="5">
        <v>473</v>
      </c>
      <c r="J492" s="5">
        <v>2E-3</v>
      </c>
      <c r="K492" s="3">
        <f t="shared" si="15"/>
        <v>6.9765231276101999E-4</v>
      </c>
      <c r="L492" s="3">
        <v>4.7500000000000001E-2</v>
      </c>
      <c r="M492" s="5">
        <v>0.10299999999999999</v>
      </c>
      <c r="N492" s="5">
        <v>5733.5150000000003</v>
      </c>
      <c r="O492" t="s">
        <v>42</v>
      </c>
      <c r="P492" t="s">
        <v>44</v>
      </c>
      <c r="Q492" t="s">
        <v>44</v>
      </c>
      <c r="R492" t="s">
        <v>45</v>
      </c>
      <c r="S492" t="s">
        <v>7</v>
      </c>
      <c r="T492" t="s">
        <v>4</v>
      </c>
      <c r="U492" t="s">
        <v>6</v>
      </c>
      <c r="W492" t="s">
        <v>8</v>
      </c>
    </row>
    <row r="493" spans="1:23" x14ac:dyDescent="0.2">
      <c r="A493" t="s">
        <v>1</v>
      </c>
      <c r="B493" t="s">
        <v>2</v>
      </c>
      <c r="C493">
        <v>2336</v>
      </c>
      <c r="D493">
        <v>4</v>
      </c>
      <c r="E493">
        <v>3</v>
      </c>
      <c r="F493">
        <v>2016</v>
      </c>
      <c r="G493" s="7">
        <f t="shared" si="14"/>
        <v>42444</v>
      </c>
      <c r="H493" s="5">
        <v>46.75</v>
      </c>
      <c r="I493" s="5">
        <v>2212</v>
      </c>
      <c r="J493" s="5">
        <v>8.9999999999999993E-3</v>
      </c>
      <c r="K493" s="3">
        <f t="shared" si="15"/>
        <v>6.2498667563129029E-4</v>
      </c>
      <c r="L493" s="3">
        <v>4.9299999999999997E-2</v>
      </c>
      <c r="M493" s="5">
        <v>0.46</v>
      </c>
      <c r="N493" s="5">
        <v>28800.614000000001</v>
      </c>
      <c r="O493" t="s">
        <v>42</v>
      </c>
      <c r="P493" t="s">
        <v>44</v>
      </c>
      <c r="Q493" t="s">
        <v>44</v>
      </c>
      <c r="R493" t="s">
        <v>45</v>
      </c>
      <c r="S493" t="s">
        <v>7</v>
      </c>
      <c r="T493" t="s">
        <v>4</v>
      </c>
      <c r="U493" t="s">
        <v>6</v>
      </c>
      <c r="W493" t="s">
        <v>8</v>
      </c>
    </row>
    <row r="494" spans="1:23" x14ac:dyDescent="0.2">
      <c r="A494" t="s">
        <v>1</v>
      </c>
      <c r="B494" t="s">
        <v>2</v>
      </c>
      <c r="C494">
        <v>2336</v>
      </c>
      <c r="D494">
        <v>4</v>
      </c>
      <c r="E494">
        <v>4</v>
      </c>
      <c r="F494">
        <v>2016</v>
      </c>
      <c r="G494" s="7">
        <f t="shared" si="14"/>
        <v>42475</v>
      </c>
      <c r="H494" s="5">
        <v>5.23</v>
      </c>
      <c r="I494" s="5">
        <v>278</v>
      </c>
      <c r="J494" s="5">
        <v>1E-3</v>
      </c>
      <c r="K494" s="3">
        <f t="shared" si="15"/>
        <v>5.5948328361858125E-4</v>
      </c>
      <c r="L494" s="3">
        <v>4.7699999999999999E-2</v>
      </c>
      <c r="M494" s="5">
        <v>5.6000000000000001E-2</v>
      </c>
      <c r="N494" s="5">
        <v>3574.7269999999999</v>
      </c>
      <c r="O494" t="s">
        <v>42</v>
      </c>
      <c r="P494" t="s">
        <v>44</v>
      </c>
      <c r="Q494" t="s">
        <v>44</v>
      </c>
      <c r="R494" t="s">
        <v>45</v>
      </c>
      <c r="S494" t="s">
        <v>7</v>
      </c>
      <c r="T494" t="s">
        <v>4</v>
      </c>
      <c r="U494" t="s">
        <v>6</v>
      </c>
      <c r="W494" t="s">
        <v>8</v>
      </c>
    </row>
    <row r="495" spans="1:23" x14ac:dyDescent="0.2">
      <c r="A495" t="s">
        <v>1</v>
      </c>
      <c r="B495" t="s">
        <v>2</v>
      </c>
      <c r="C495">
        <v>2336</v>
      </c>
      <c r="D495">
        <v>4</v>
      </c>
      <c r="E495">
        <v>5</v>
      </c>
      <c r="F495">
        <v>2016</v>
      </c>
      <c r="G495" s="7">
        <f t="shared" si="14"/>
        <v>42505</v>
      </c>
      <c r="H495" s="5">
        <v>11.66</v>
      </c>
      <c r="I495" s="5">
        <v>587</v>
      </c>
      <c r="J495" s="5">
        <v>2E-3</v>
      </c>
      <c r="K495" s="3">
        <f t="shared" si="15"/>
        <v>5.4174893349950577E-4</v>
      </c>
      <c r="L495" s="3">
        <v>5.8599999999999999E-2</v>
      </c>
      <c r="M495" s="5">
        <v>0.127</v>
      </c>
      <c r="N495" s="5">
        <v>7383.4939999999997</v>
      </c>
      <c r="O495" t="s">
        <v>42</v>
      </c>
      <c r="P495" t="s">
        <v>44</v>
      </c>
      <c r="Q495" t="s">
        <v>44</v>
      </c>
      <c r="R495" t="s">
        <v>45</v>
      </c>
      <c r="S495" t="s">
        <v>7</v>
      </c>
      <c r="T495" t="s">
        <v>4</v>
      </c>
      <c r="U495" t="s">
        <v>6</v>
      </c>
      <c r="W495" t="s">
        <v>8</v>
      </c>
    </row>
    <row r="496" spans="1:23" x14ac:dyDescent="0.2">
      <c r="A496" t="s">
        <v>1</v>
      </c>
      <c r="B496" t="s">
        <v>2</v>
      </c>
      <c r="C496">
        <v>2336</v>
      </c>
      <c r="D496">
        <v>4</v>
      </c>
      <c r="E496">
        <v>6</v>
      </c>
      <c r="F496">
        <v>2016</v>
      </c>
      <c r="G496" s="7">
        <f t="shared" si="14"/>
        <v>42536</v>
      </c>
      <c r="H496" s="5">
        <v>68.91</v>
      </c>
      <c r="I496" s="5">
        <v>3629</v>
      </c>
      <c r="J496" s="5">
        <v>1.4E-2</v>
      </c>
      <c r="K496" s="3">
        <f t="shared" si="15"/>
        <v>6.0472048264296715E-4</v>
      </c>
      <c r="L496" s="3">
        <v>4.2500000000000003E-2</v>
      </c>
      <c r="M496" s="5">
        <v>0.66700000000000004</v>
      </c>
      <c r="N496" s="5">
        <v>46302.383999999998</v>
      </c>
      <c r="O496" t="s">
        <v>42</v>
      </c>
      <c r="P496" t="s">
        <v>44</v>
      </c>
      <c r="Q496" t="s">
        <v>44</v>
      </c>
      <c r="R496" t="s">
        <v>45</v>
      </c>
      <c r="S496" t="s">
        <v>7</v>
      </c>
      <c r="T496" t="s">
        <v>4</v>
      </c>
      <c r="U496" t="s">
        <v>6</v>
      </c>
      <c r="W496" t="s">
        <v>8</v>
      </c>
    </row>
    <row r="497" spans="1:23" x14ac:dyDescent="0.2">
      <c r="A497" t="s">
        <v>1</v>
      </c>
      <c r="B497" t="s">
        <v>2</v>
      </c>
      <c r="C497">
        <v>2336</v>
      </c>
      <c r="D497">
        <v>4</v>
      </c>
      <c r="E497">
        <v>7</v>
      </c>
      <c r="F497">
        <v>2016</v>
      </c>
      <c r="G497" s="7">
        <f t="shared" si="14"/>
        <v>42566</v>
      </c>
      <c r="H497" s="5">
        <v>91.53</v>
      </c>
      <c r="I497" s="5">
        <v>4592</v>
      </c>
      <c r="J497" s="5">
        <v>1.7999999999999999E-2</v>
      </c>
      <c r="K497" s="3">
        <f t="shared" si="15"/>
        <v>6.0412934489824854E-4</v>
      </c>
      <c r="L497" s="3">
        <v>3.8600000000000002E-2</v>
      </c>
      <c r="M497" s="5">
        <v>0.80600000000000005</v>
      </c>
      <c r="N497" s="5">
        <v>59589.887999999999</v>
      </c>
      <c r="O497" t="s">
        <v>42</v>
      </c>
      <c r="P497" t="s">
        <v>44</v>
      </c>
      <c r="Q497" t="s">
        <v>44</v>
      </c>
      <c r="R497" t="s">
        <v>45</v>
      </c>
      <c r="S497" t="s">
        <v>7</v>
      </c>
      <c r="T497" t="s">
        <v>4</v>
      </c>
      <c r="U497" t="s">
        <v>6</v>
      </c>
      <c r="W497" t="s">
        <v>8</v>
      </c>
    </row>
    <row r="498" spans="1:23" x14ac:dyDescent="0.2">
      <c r="A498" t="s">
        <v>1</v>
      </c>
      <c r="B498" t="s">
        <v>2</v>
      </c>
      <c r="C498">
        <v>2336</v>
      </c>
      <c r="D498">
        <v>4</v>
      </c>
      <c r="E498">
        <v>8</v>
      </c>
      <c r="F498">
        <v>2016</v>
      </c>
      <c r="G498" s="7">
        <f t="shared" si="14"/>
        <v>42597</v>
      </c>
      <c r="H498" s="5">
        <v>57.93</v>
      </c>
      <c r="I498" s="5">
        <v>2917</v>
      </c>
      <c r="J498" s="5">
        <v>1.0999999999999999E-2</v>
      </c>
      <c r="K498" s="3">
        <f t="shared" si="15"/>
        <v>5.8648102587261039E-4</v>
      </c>
      <c r="L498" s="3">
        <v>4.3999999999999997E-2</v>
      </c>
      <c r="M498" s="5">
        <v>0.54900000000000004</v>
      </c>
      <c r="N498" s="5">
        <v>37511.870000000003</v>
      </c>
      <c r="O498" t="s">
        <v>42</v>
      </c>
      <c r="P498" t="s">
        <v>44</v>
      </c>
      <c r="Q498" t="s">
        <v>44</v>
      </c>
      <c r="R498" t="s">
        <v>45</v>
      </c>
      <c r="S498" t="s">
        <v>7</v>
      </c>
      <c r="T498" t="s">
        <v>4</v>
      </c>
      <c r="U498" t="s">
        <v>6</v>
      </c>
      <c r="W498" t="s">
        <v>8</v>
      </c>
    </row>
    <row r="499" spans="1:23" x14ac:dyDescent="0.2">
      <c r="A499" t="s">
        <v>1</v>
      </c>
      <c r="B499" t="s">
        <v>2</v>
      </c>
      <c r="C499">
        <v>2336</v>
      </c>
      <c r="D499">
        <v>4</v>
      </c>
      <c r="E499">
        <v>9</v>
      </c>
      <c r="F499">
        <v>2016</v>
      </c>
      <c r="G499" s="7">
        <f t="shared" si="14"/>
        <v>42628</v>
      </c>
      <c r="H499" s="5">
        <v>27.73</v>
      </c>
      <c r="I499" s="5">
        <v>1287</v>
      </c>
      <c r="J499" s="5">
        <v>5.0000000000000001E-3</v>
      </c>
      <c r="K499" s="3">
        <f t="shared" si="15"/>
        <v>5.8974709344619366E-4</v>
      </c>
      <c r="L499" s="3">
        <v>4.1000000000000002E-2</v>
      </c>
      <c r="M499" s="5">
        <v>0.25600000000000001</v>
      </c>
      <c r="N499" s="5">
        <v>16956.420999999998</v>
      </c>
      <c r="O499" t="s">
        <v>42</v>
      </c>
      <c r="P499" t="s">
        <v>44</v>
      </c>
      <c r="Q499" t="s">
        <v>44</v>
      </c>
      <c r="R499" t="s">
        <v>45</v>
      </c>
      <c r="S499" t="s">
        <v>7</v>
      </c>
      <c r="T499" t="s">
        <v>4</v>
      </c>
      <c r="U499" t="s">
        <v>6</v>
      </c>
      <c r="W499" t="s">
        <v>8</v>
      </c>
    </row>
    <row r="500" spans="1:23" x14ac:dyDescent="0.2">
      <c r="A500" t="s">
        <v>1</v>
      </c>
      <c r="B500" t="s">
        <v>2</v>
      </c>
      <c r="C500">
        <v>2336</v>
      </c>
      <c r="D500">
        <v>4</v>
      </c>
      <c r="E500">
        <v>10</v>
      </c>
      <c r="F500">
        <v>2016</v>
      </c>
      <c r="G500" s="7">
        <f t="shared" si="14"/>
        <v>42658</v>
      </c>
      <c r="H500" s="5">
        <v>13.98</v>
      </c>
      <c r="I500" s="5">
        <v>566</v>
      </c>
      <c r="J500" s="5">
        <v>2E-3</v>
      </c>
      <c r="K500" s="3">
        <f t="shared" si="15"/>
        <v>5.3082698066144222E-4</v>
      </c>
      <c r="L500" s="3">
        <v>5.7200000000000001E-2</v>
      </c>
      <c r="M500" s="5">
        <v>0.128</v>
      </c>
      <c r="N500" s="5">
        <v>7535.4120000000003</v>
      </c>
      <c r="O500" t="s">
        <v>42</v>
      </c>
      <c r="P500" t="s">
        <v>44</v>
      </c>
      <c r="Q500" t="s">
        <v>44</v>
      </c>
      <c r="R500" t="s">
        <v>45</v>
      </c>
      <c r="S500" t="s">
        <v>7</v>
      </c>
      <c r="T500" t="s">
        <v>4</v>
      </c>
      <c r="U500" t="s">
        <v>6</v>
      </c>
      <c r="W500" t="s">
        <v>8</v>
      </c>
    </row>
    <row r="501" spans="1:23" x14ac:dyDescent="0.2">
      <c r="A501" t="s">
        <v>1</v>
      </c>
      <c r="B501" t="s">
        <v>2</v>
      </c>
      <c r="C501">
        <v>2336</v>
      </c>
      <c r="D501">
        <v>4</v>
      </c>
      <c r="E501">
        <v>11</v>
      </c>
      <c r="F501">
        <v>2016</v>
      </c>
      <c r="G501" s="7">
        <f t="shared" si="14"/>
        <v>42689</v>
      </c>
      <c r="H501" s="5">
        <v>78.16</v>
      </c>
      <c r="I501" s="5">
        <v>4063</v>
      </c>
      <c r="J501" s="5">
        <v>1.4999999999999999E-2</v>
      </c>
      <c r="K501" s="3">
        <f t="shared" si="15"/>
        <v>5.8550583810798704E-4</v>
      </c>
      <c r="L501" s="3">
        <v>3.9300000000000002E-2</v>
      </c>
      <c r="M501" s="5">
        <v>0.70699999999999996</v>
      </c>
      <c r="N501" s="5">
        <v>51237.747000000003</v>
      </c>
      <c r="O501" t="s">
        <v>42</v>
      </c>
      <c r="P501" t="s">
        <v>44</v>
      </c>
      <c r="Q501" t="s">
        <v>44</v>
      </c>
      <c r="R501" t="s">
        <v>45</v>
      </c>
      <c r="S501" t="s">
        <v>7</v>
      </c>
      <c r="T501" t="s">
        <v>4</v>
      </c>
      <c r="U501" t="s">
        <v>6</v>
      </c>
      <c r="W501" t="s">
        <v>8</v>
      </c>
    </row>
    <row r="502" spans="1:23" x14ac:dyDescent="0.2">
      <c r="A502" t="s">
        <v>1</v>
      </c>
      <c r="B502" t="s">
        <v>2</v>
      </c>
      <c r="C502">
        <v>2336</v>
      </c>
      <c r="D502">
        <v>4</v>
      </c>
      <c r="E502">
        <v>12</v>
      </c>
      <c r="F502">
        <v>2016</v>
      </c>
      <c r="G502" s="7">
        <f t="shared" si="14"/>
        <v>42719</v>
      </c>
      <c r="H502" s="5">
        <v>101.12</v>
      </c>
      <c r="I502" s="5">
        <v>5366</v>
      </c>
      <c r="J502" s="5">
        <v>2.1000000000000001E-2</v>
      </c>
      <c r="K502" s="3">
        <f t="shared" si="15"/>
        <v>6.1342042072783239E-4</v>
      </c>
      <c r="L502" s="3">
        <v>4.2099999999999999E-2</v>
      </c>
      <c r="M502" s="5">
        <v>1.0149999999999999</v>
      </c>
      <c r="N502" s="5">
        <v>68468.539000000004</v>
      </c>
      <c r="O502" t="s">
        <v>42</v>
      </c>
      <c r="P502" t="s">
        <v>44</v>
      </c>
      <c r="Q502" t="s">
        <v>44</v>
      </c>
      <c r="R502" t="s">
        <v>45</v>
      </c>
      <c r="S502" t="s">
        <v>7</v>
      </c>
      <c r="T502" t="s">
        <v>4</v>
      </c>
      <c r="U502" t="s">
        <v>6</v>
      </c>
      <c r="W502" t="s">
        <v>8</v>
      </c>
    </row>
    <row r="503" spans="1:23" x14ac:dyDescent="0.2">
      <c r="A503" t="s">
        <v>1</v>
      </c>
      <c r="B503" t="s">
        <v>2</v>
      </c>
      <c r="C503">
        <v>2336</v>
      </c>
      <c r="D503">
        <v>4</v>
      </c>
      <c r="E503">
        <v>1</v>
      </c>
      <c r="F503">
        <v>2017</v>
      </c>
      <c r="G503" s="7">
        <f t="shared" si="14"/>
        <v>42750</v>
      </c>
      <c r="H503" s="5">
        <v>54.48</v>
      </c>
      <c r="I503" s="5">
        <v>2327</v>
      </c>
      <c r="J503" s="5">
        <v>0.01</v>
      </c>
      <c r="K503" s="3">
        <f t="shared" si="15"/>
        <v>6.2749655386736317E-4</v>
      </c>
      <c r="L503" s="3">
        <v>5.0299999999999997E-2</v>
      </c>
      <c r="M503" s="5">
        <v>0.49199999999999999</v>
      </c>
      <c r="N503" s="5">
        <v>31872.685000000001</v>
      </c>
      <c r="O503" t="s">
        <v>42</v>
      </c>
      <c r="P503" t="s">
        <v>44</v>
      </c>
      <c r="Q503" t="s">
        <v>44</v>
      </c>
      <c r="R503" t="s">
        <v>45</v>
      </c>
      <c r="S503" t="s">
        <v>7</v>
      </c>
      <c r="T503" t="s">
        <v>4</v>
      </c>
      <c r="U503" t="s">
        <v>6</v>
      </c>
      <c r="W503" t="s">
        <v>8</v>
      </c>
    </row>
    <row r="504" spans="1:23" x14ac:dyDescent="0.2">
      <c r="A504" t="s">
        <v>1</v>
      </c>
      <c r="B504" t="s">
        <v>2</v>
      </c>
      <c r="C504">
        <v>2336</v>
      </c>
      <c r="D504">
        <v>4</v>
      </c>
      <c r="E504">
        <v>2</v>
      </c>
      <c r="F504">
        <v>2017</v>
      </c>
      <c r="G504" s="7">
        <f t="shared" si="14"/>
        <v>42781</v>
      </c>
      <c r="H504" s="5">
        <v>35.03</v>
      </c>
      <c r="I504" s="5">
        <v>2007</v>
      </c>
      <c r="J504" s="5">
        <v>7.0000000000000001E-3</v>
      </c>
      <c r="K504" s="3">
        <f t="shared" si="15"/>
        <v>5.7003185378715526E-4</v>
      </c>
      <c r="L504" s="3">
        <v>3.7900000000000003E-2</v>
      </c>
      <c r="M504" s="5">
        <v>0.36599999999999999</v>
      </c>
      <c r="N504" s="5">
        <v>24560.030999999999</v>
      </c>
      <c r="O504" t="s">
        <v>42</v>
      </c>
      <c r="P504" t="s">
        <v>44</v>
      </c>
      <c r="Q504" t="s">
        <v>44</v>
      </c>
      <c r="R504" t="s">
        <v>45</v>
      </c>
      <c r="S504" t="s">
        <v>7</v>
      </c>
      <c r="T504" t="s">
        <v>4</v>
      </c>
      <c r="U504" t="s">
        <v>6</v>
      </c>
      <c r="W504" t="s">
        <v>8</v>
      </c>
    </row>
    <row r="505" spans="1:23" x14ac:dyDescent="0.2">
      <c r="A505" t="s">
        <v>1</v>
      </c>
      <c r="B505" t="s">
        <v>2</v>
      </c>
      <c r="C505">
        <v>2336</v>
      </c>
      <c r="D505">
        <v>4</v>
      </c>
      <c r="E505">
        <v>3</v>
      </c>
      <c r="F505">
        <v>2017</v>
      </c>
      <c r="G505" s="7">
        <f t="shared" si="14"/>
        <v>42809</v>
      </c>
      <c r="H505" s="5">
        <v>19.72</v>
      </c>
      <c r="I505" s="5">
        <v>1155</v>
      </c>
      <c r="J505" s="5">
        <v>4.0000000000000001E-3</v>
      </c>
      <c r="K505" s="3">
        <f t="shared" si="15"/>
        <v>5.9569155657107728E-4</v>
      </c>
      <c r="L505" s="3">
        <v>5.33E-2</v>
      </c>
      <c r="M505" s="5">
        <v>0.19600000000000001</v>
      </c>
      <c r="N505" s="5">
        <v>13429.769</v>
      </c>
      <c r="O505" t="s">
        <v>42</v>
      </c>
      <c r="P505" t="s">
        <v>44</v>
      </c>
      <c r="Q505" t="s">
        <v>44</v>
      </c>
      <c r="R505" t="s">
        <v>45</v>
      </c>
      <c r="S505" t="s">
        <v>7</v>
      </c>
      <c r="T505" t="s">
        <v>4</v>
      </c>
      <c r="U505" t="s">
        <v>6</v>
      </c>
      <c r="W505" t="s">
        <v>8</v>
      </c>
    </row>
    <row r="506" spans="1:23" x14ac:dyDescent="0.2">
      <c r="A506" t="s">
        <v>1</v>
      </c>
      <c r="B506" t="s">
        <v>2</v>
      </c>
      <c r="C506">
        <v>2336</v>
      </c>
      <c r="D506">
        <v>4</v>
      </c>
      <c r="E506">
        <v>4</v>
      </c>
      <c r="F506">
        <v>2017</v>
      </c>
      <c r="G506" s="7">
        <f t="shared" si="14"/>
        <v>42840</v>
      </c>
      <c r="H506" s="5">
        <v>20.74</v>
      </c>
      <c r="I506" s="5">
        <v>1353</v>
      </c>
      <c r="J506" s="5">
        <v>5.0000000000000001E-3</v>
      </c>
      <c r="K506" s="3">
        <f t="shared" si="15"/>
        <v>6.3151115630766296E-4</v>
      </c>
      <c r="L506" s="3">
        <v>4.1700000000000001E-2</v>
      </c>
      <c r="M506" s="5">
        <v>0.23400000000000001</v>
      </c>
      <c r="N506" s="5">
        <v>15835.032999999999</v>
      </c>
      <c r="O506" t="s">
        <v>42</v>
      </c>
      <c r="P506" t="s">
        <v>44</v>
      </c>
      <c r="Q506" t="s">
        <v>44</v>
      </c>
      <c r="R506" t="s">
        <v>45</v>
      </c>
      <c r="S506" t="s">
        <v>7</v>
      </c>
      <c r="T506" t="s">
        <v>4</v>
      </c>
      <c r="U506" t="s">
        <v>6</v>
      </c>
      <c r="W506" t="s">
        <v>8</v>
      </c>
    </row>
    <row r="507" spans="1:23" x14ac:dyDescent="0.2">
      <c r="A507" t="s">
        <v>1</v>
      </c>
      <c r="B507" t="s">
        <v>2</v>
      </c>
      <c r="C507">
        <v>2336</v>
      </c>
      <c r="D507">
        <v>4</v>
      </c>
      <c r="E507">
        <v>5</v>
      </c>
      <c r="F507">
        <v>2017</v>
      </c>
      <c r="G507" s="7">
        <f t="shared" si="14"/>
        <v>42870</v>
      </c>
      <c r="H507" s="5">
        <v>76.89</v>
      </c>
      <c r="I507" s="5">
        <v>3447</v>
      </c>
      <c r="J507" s="5">
        <v>1.4E-2</v>
      </c>
      <c r="K507" s="3">
        <f t="shared" si="15"/>
        <v>6.1548378267276427E-4</v>
      </c>
      <c r="L507" s="3">
        <v>4.36E-2</v>
      </c>
      <c r="M507" s="5">
        <v>0.65900000000000003</v>
      </c>
      <c r="N507" s="5">
        <v>45492.669000000002</v>
      </c>
      <c r="O507" t="s">
        <v>42</v>
      </c>
      <c r="P507" t="s">
        <v>44</v>
      </c>
      <c r="Q507" t="s">
        <v>44</v>
      </c>
      <c r="R507" t="s">
        <v>45</v>
      </c>
      <c r="S507" t="s">
        <v>7</v>
      </c>
      <c r="T507" t="s">
        <v>4</v>
      </c>
      <c r="U507" t="s">
        <v>6</v>
      </c>
      <c r="W507" t="s">
        <v>8</v>
      </c>
    </row>
    <row r="508" spans="1:23" x14ac:dyDescent="0.2">
      <c r="A508" t="s">
        <v>1</v>
      </c>
      <c r="B508" t="s">
        <v>2</v>
      </c>
      <c r="C508">
        <v>2336</v>
      </c>
      <c r="D508">
        <v>4</v>
      </c>
      <c r="E508">
        <v>6</v>
      </c>
      <c r="F508">
        <v>2017</v>
      </c>
      <c r="G508" s="7">
        <f t="shared" si="14"/>
        <v>42901</v>
      </c>
      <c r="H508" s="5">
        <v>167.09</v>
      </c>
      <c r="I508" s="5">
        <v>8084</v>
      </c>
      <c r="J508" s="5">
        <v>3.2000000000000001E-2</v>
      </c>
      <c r="K508" s="3">
        <f t="shared" si="15"/>
        <v>6.0204086019334708E-4</v>
      </c>
      <c r="L508" s="3">
        <v>3.7100000000000001E-2</v>
      </c>
      <c r="M508" s="5">
        <v>1.389</v>
      </c>
      <c r="N508" s="5">
        <v>106305.077</v>
      </c>
      <c r="O508" t="s">
        <v>42</v>
      </c>
      <c r="P508" t="s">
        <v>44</v>
      </c>
      <c r="Q508" t="s">
        <v>44</v>
      </c>
      <c r="R508" t="s">
        <v>45</v>
      </c>
      <c r="S508" t="s">
        <v>7</v>
      </c>
      <c r="T508" t="s">
        <v>4</v>
      </c>
      <c r="U508" t="s">
        <v>6</v>
      </c>
      <c r="W508" t="s">
        <v>8</v>
      </c>
    </row>
    <row r="509" spans="1:23" x14ac:dyDescent="0.2">
      <c r="A509" t="s">
        <v>1</v>
      </c>
      <c r="B509" t="s">
        <v>2</v>
      </c>
      <c r="C509">
        <v>2336</v>
      </c>
      <c r="D509">
        <v>4</v>
      </c>
      <c r="E509">
        <v>7</v>
      </c>
      <c r="F509">
        <v>2017</v>
      </c>
      <c r="G509" s="7">
        <f t="shared" si="14"/>
        <v>42931</v>
      </c>
      <c r="H509" s="5">
        <v>162.01</v>
      </c>
      <c r="I509" s="5">
        <v>8373</v>
      </c>
      <c r="J509" s="5">
        <v>3.3000000000000002E-2</v>
      </c>
      <c r="K509" s="3">
        <f t="shared" si="15"/>
        <v>6.0922511937073912E-4</v>
      </c>
      <c r="L509" s="3">
        <v>3.5400000000000001E-2</v>
      </c>
      <c r="M509" s="5">
        <v>1.413</v>
      </c>
      <c r="N509" s="5">
        <v>108334.338</v>
      </c>
      <c r="O509" t="s">
        <v>42</v>
      </c>
      <c r="P509" t="s">
        <v>44</v>
      </c>
      <c r="Q509" t="s">
        <v>44</v>
      </c>
      <c r="R509" t="s">
        <v>45</v>
      </c>
      <c r="S509" t="s">
        <v>7</v>
      </c>
      <c r="T509" t="s">
        <v>4</v>
      </c>
      <c r="U509" t="s">
        <v>6</v>
      </c>
      <c r="W509" t="s">
        <v>8</v>
      </c>
    </row>
    <row r="510" spans="1:23" x14ac:dyDescent="0.2">
      <c r="A510" t="s">
        <v>1</v>
      </c>
      <c r="B510" t="s">
        <v>2</v>
      </c>
      <c r="C510">
        <v>2336</v>
      </c>
      <c r="D510">
        <v>4</v>
      </c>
      <c r="E510">
        <v>8</v>
      </c>
      <c r="F510">
        <v>2017</v>
      </c>
      <c r="G510" s="7">
        <f t="shared" si="14"/>
        <v>42962</v>
      </c>
      <c r="H510" s="5">
        <v>102.86</v>
      </c>
      <c r="I510" s="5">
        <v>5874</v>
      </c>
      <c r="J510" s="5">
        <v>2.1999999999999999E-2</v>
      </c>
      <c r="K510" s="3">
        <f t="shared" si="15"/>
        <v>6.0163525556344421E-4</v>
      </c>
      <c r="L510" s="3">
        <v>3.9300000000000002E-2</v>
      </c>
      <c r="M510" s="5">
        <v>0.96099999999999997</v>
      </c>
      <c r="N510" s="5">
        <v>73134.012000000002</v>
      </c>
      <c r="O510" t="s">
        <v>42</v>
      </c>
      <c r="P510" t="s">
        <v>44</v>
      </c>
      <c r="Q510" t="s">
        <v>44</v>
      </c>
      <c r="R510" t="s">
        <v>45</v>
      </c>
      <c r="S510" t="s">
        <v>7</v>
      </c>
      <c r="T510" t="s">
        <v>4</v>
      </c>
      <c r="U510" t="s">
        <v>6</v>
      </c>
      <c r="W510" t="s">
        <v>8</v>
      </c>
    </row>
    <row r="511" spans="1:23" x14ac:dyDescent="0.2">
      <c r="A511" t="s">
        <v>1</v>
      </c>
      <c r="B511" t="s">
        <v>2</v>
      </c>
      <c r="C511">
        <v>2336</v>
      </c>
      <c r="D511">
        <v>4</v>
      </c>
      <c r="E511">
        <v>9</v>
      </c>
      <c r="F511">
        <v>2017</v>
      </c>
      <c r="G511" s="7">
        <f t="shared" si="14"/>
        <v>42993</v>
      </c>
      <c r="H511" s="5">
        <v>162.81</v>
      </c>
      <c r="I511" s="5">
        <v>8498</v>
      </c>
      <c r="J511" s="5">
        <v>3.2000000000000001E-2</v>
      </c>
      <c r="K511" s="3">
        <f t="shared" si="15"/>
        <v>5.9612196580905211E-4</v>
      </c>
      <c r="L511" s="3">
        <v>3.5299999999999998E-2</v>
      </c>
      <c r="M511" s="5">
        <v>1.4219999999999999</v>
      </c>
      <c r="N511" s="5">
        <v>107360.58</v>
      </c>
      <c r="O511" t="s">
        <v>42</v>
      </c>
      <c r="P511" t="s">
        <v>44</v>
      </c>
      <c r="Q511" t="s">
        <v>44</v>
      </c>
      <c r="R511" t="s">
        <v>45</v>
      </c>
      <c r="S511" t="s">
        <v>7</v>
      </c>
      <c r="T511" t="s">
        <v>4</v>
      </c>
      <c r="U511" t="s">
        <v>6</v>
      </c>
      <c r="W511" t="s">
        <v>8</v>
      </c>
    </row>
    <row r="512" spans="1:23" x14ac:dyDescent="0.2">
      <c r="A512" t="s">
        <v>1</v>
      </c>
      <c r="B512" t="s">
        <v>2</v>
      </c>
      <c r="C512">
        <v>2336</v>
      </c>
      <c r="D512">
        <v>4</v>
      </c>
      <c r="E512">
        <v>10</v>
      </c>
      <c r="F512">
        <v>2017</v>
      </c>
      <c r="G512" s="7">
        <f t="shared" si="14"/>
        <v>43023</v>
      </c>
      <c r="H512" s="5">
        <v>25.03</v>
      </c>
      <c r="I512" s="5">
        <v>1219</v>
      </c>
      <c r="J512" s="5">
        <v>4.0000000000000001E-3</v>
      </c>
      <c r="K512" s="3">
        <f t="shared" si="15"/>
        <v>5.4330932562612834E-4</v>
      </c>
      <c r="L512" s="3">
        <v>5.3900000000000003E-2</v>
      </c>
      <c r="M512" s="5">
        <v>0.27</v>
      </c>
      <c r="N512" s="5">
        <v>14724.576999999999</v>
      </c>
      <c r="O512" t="s">
        <v>42</v>
      </c>
      <c r="P512" t="s">
        <v>44</v>
      </c>
      <c r="Q512" t="s">
        <v>44</v>
      </c>
      <c r="R512" t="s">
        <v>45</v>
      </c>
      <c r="S512" t="s">
        <v>7</v>
      </c>
      <c r="T512" t="s">
        <v>4</v>
      </c>
      <c r="U512" t="s">
        <v>6</v>
      </c>
      <c r="W512" t="s">
        <v>8</v>
      </c>
    </row>
    <row r="513" spans="1:23" x14ac:dyDescent="0.2">
      <c r="A513" t="s">
        <v>1</v>
      </c>
      <c r="B513" t="s">
        <v>2</v>
      </c>
      <c r="C513">
        <v>2336</v>
      </c>
      <c r="D513">
        <v>4</v>
      </c>
      <c r="E513">
        <v>11</v>
      </c>
      <c r="F513">
        <v>2017</v>
      </c>
      <c r="G513" s="7">
        <f t="shared" si="14"/>
        <v>43054</v>
      </c>
      <c r="H513" s="5">
        <v>59.16</v>
      </c>
      <c r="I513" s="5">
        <v>3370</v>
      </c>
      <c r="J513" s="5">
        <v>1.2999999999999999E-2</v>
      </c>
      <c r="K513" s="3">
        <f t="shared" si="15"/>
        <v>6.188664827220928E-4</v>
      </c>
      <c r="L513" s="3">
        <v>3.6200000000000003E-2</v>
      </c>
      <c r="M513" s="5">
        <v>0.623</v>
      </c>
      <c r="N513" s="5">
        <v>42012.292999999998</v>
      </c>
      <c r="O513" t="s">
        <v>42</v>
      </c>
      <c r="P513" t="s">
        <v>44</v>
      </c>
      <c r="Q513" t="s">
        <v>44</v>
      </c>
      <c r="R513" t="s">
        <v>45</v>
      </c>
      <c r="S513" t="s">
        <v>7</v>
      </c>
      <c r="T513" t="s">
        <v>4</v>
      </c>
      <c r="U513" t="s">
        <v>6</v>
      </c>
      <c r="W513" t="s">
        <v>8</v>
      </c>
    </row>
    <row r="514" spans="1:23" x14ac:dyDescent="0.2">
      <c r="A514" t="s">
        <v>1</v>
      </c>
      <c r="B514" t="s">
        <v>2</v>
      </c>
      <c r="C514">
        <v>2336</v>
      </c>
      <c r="D514">
        <v>4</v>
      </c>
      <c r="E514">
        <v>12</v>
      </c>
      <c r="F514">
        <v>2017</v>
      </c>
      <c r="G514" s="7">
        <f t="shared" si="14"/>
        <v>43084</v>
      </c>
      <c r="H514" s="5">
        <v>68.010000000000005</v>
      </c>
      <c r="I514" s="5">
        <v>3359</v>
      </c>
      <c r="J514" s="5">
        <v>1.2999999999999999E-2</v>
      </c>
      <c r="K514" s="3">
        <f t="shared" si="15"/>
        <v>5.9194426689910954E-4</v>
      </c>
      <c r="L514" s="3">
        <v>4.58E-2</v>
      </c>
      <c r="M514" s="5">
        <v>0.73199999999999998</v>
      </c>
      <c r="N514" s="5">
        <v>43923.053999999996</v>
      </c>
      <c r="O514" t="s">
        <v>42</v>
      </c>
      <c r="P514" t="s">
        <v>44</v>
      </c>
      <c r="Q514" t="s">
        <v>44</v>
      </c>
      <c r="R514" t="s">
        <v>45</v>
      </c>
      <c r="S514" t="s">
        <v>7</v>
      </c>
      <c r="T514" t="s">
        <v>4</v>
      </c>
      <c r="U514" t="s">
        <v>6</v>
      </c>
      <c r="W514" t="s">
        <v>8</v>
      </c>
    </row>
    <row r="515" spans="1:23" x14ac:dyDescent="0.2">
      <c r="A515" t="s">
        <v>1</v>
      </c>
      <c r="B515" t="s">
        <v>2</v>
      </c>
      <c r="C515">
        <v>2336</v>
      </c>
      <c r="D515">
        <v>4</v>
      </c>
      <c r="E515">
        <v>1</v>
      </c>
      <c r="F515">
        <v>2018</v>
      </c>
      <c r="G515" s="7">
        <f t="shared" ref="G515:G578" si="16">DATE(F515,E515,15)</f>
        <v>43115</v>
      </c>
      <c r="H515" s="5">
        <v>43.82</v>
      </c>
      <c r="I515" s="5">
        <v>2125</v>
      </c>
      <c r="J515" s="5">
        <v>8.0000000000000002E-3</v>
      </c>
      <c r="K515" s="3">
        <f t="shared" ref="K515:K578" si="17">IF(IFERROR(J515*2000/N515,NA())=0,"",IFERROR(J515*2000/N515,NA()))</f>
        <v>5.7673933137672103E-4</v>
      </c>
      <c r="L515" s="3">
        <v>4.0300000000000002E-2</v>
      </c>
      <c r="M515" s="5">
        <v>0.45200000000000001</v>
      </c>
      <c r="N515" s="5">
        <v>27742.169000000002</v>
      </c>
      <c r="O515" t="s">
        <v>42</v>
      </c>
      <c r="P515" t="s">
        <v>44</v>
      </c>
      <c r="Q515" t="s">
        <v>44</v>
      </c>
      <c r="R515" t="s">
        <v>45</v>
      </c>
      <c r="S515" t="s">
        <v>7</v>
      </c>
      <c r="T515" t="s">
        <v>4</v>
      </c>
      <c r="U515" t="s">
        <v>6</v>
      </c>
      <c r="W515" t="s">
        <v>8</v>
      </c>
    </row>
    <row r="516" spans="1:23" x14ac:dyDescent="0.2">
      <c r="A516" t="s">
        <v>1</v>
      </c>
      <c r="B516" t="s">
        <v>2</v>
      </c>
      <c r="C516">
        <v>2336</v>
      </c>
      <c r="D516">
        <v>4</v>
      </c>
      <c r="E516">
        <v>2</v>
      </c>
      <c r="F516">
        <v>2018</v>
      </c>
      <c r="G516" s="7">
        <f t="shared" si="16"/>
        <v>43146</v>
      </c>
      <c r="H516" s="5">
        <v>196.92</v>
      </c>
      <c r="I516" s="5">
        <v>9932</v>
      </c>
      <c r="J516" s="5">
        <v>3.9E-2</v>
      </c>
      <c r="K516" s="3">
        <f t="shared" si="17"/>
        <v>5.9835977618153118E-4</v>
      </c>
      <c r="L516" s="3">
        <v>2.87E-2</v>
      </c>
      <c r="M516" s="5">
        <v>1.617</v>
      </c>
      <c r="N516" s="5">
        <v>130356.356</v>
      </c>
      <c r="O516" t="s">
        <v>42</v>
      </c>
      <c r="P516" t="s">
        <v>44</v>
      </c>
      <c r="Q516" t="s">
        <v>44</v>
      </c>
      <c r="R516" t="s">
        <v>45</v>
      </c>
      <c r="S516" t="s">
        <v>7</v>
      </c>
      <c r="T516" t="s">
        <v>4</v>
      </c>
      <c r="U516" t="s">
        <v>6</v>
      </c>
      <c r="W516" t="s">
        <v>8</v>
      </c>
    </row>
    <row r="517" spans="1:23" x14ac:dyDescent="0.2">
      <c r="A517" t="s">
        <v>1</v>
      </c>
      <c r="B517" t="s">
        <v>2</v>
      </c>
      <c r="C517">
        <v>2336</v>
      </c>
      <c r="D517">
        <v>4</v>
      </c>
      <c r="E517">
        <v>3</v>
      </c>
      <c r="F517">
        <v>2018</v>
      </c>
      <c r="G517" s="7">
        <f t="shared" si="16"/>
        <v>43174</v>
      </c>
      <c r="H517" s="5">
        <v>176.92</v>
      </c>
      <c r="I517" s="5">
        <v>7372</v>
      </c>
      <c r="J517" s="5">
        <v>3.1E-2</v>
      </c>
      <c r="K517" s="3">
        <f t="shared" si="17"/>
        <v>5.9578570214829658E-4</v>
      </c>
      <c r="L517" s="3">
        <v>3.5900000000000001E-2</v>
      </c>
      <c r="M517" s="5">
        <v>1.4950000000000001</v>
      </c>
      <c r="N517" s="5">
        <v>104064.26300000001</v>
      </c>
      <c r="O517" t="s">
        <v>42</v>
      </c>
      <c r="P517" t="s">
        <v>44</v>
      </c>
      <c r="Q517" t="s">
        <v>44</v>
      </c>
      <c r="R517" t="s">
        <v>45</v>
      </c>
      <c r="S517" t="s">
        <v>7</v>
      </c>
      <c r="T517" t="s">
        <v>4</v>
      </c>
      <c r="U517" t="s">
        <v>6</v>
      </c>
      <c r="W517" t="s">
        <v>8</v>
      </c>
    </row>
    <row r="518" spans="1:23" x14ac:dyDescent="0.2">
      <c r="A518" t="s">
        <v>1</v>
      </c>
      <c r="B518" t="s">
        <v>2</v>
      </c>
      <c r="C518">
        <v>2336</v>
      </c>
      <c r="D518">
        <v>4</v>
      </c>
      <c r="E518">
        <v>4</v>
      </c>
      <c r="F518">
        <v>2018</v>
      </c>
      <c r="G518" s="7">
        <f t="shared" si="16"/>
        <v>43205</v>
      </c>
      <c r="H518" s="5">
        <v>102.86</v>
      </c>
      <c r="I518" s="5">
        <v>4223</v>
      </c>
      <c r="J518" s="5">
        <v>1.7999999999999999E-2</v>
      </c>
      <c r="K518" s="3">
        <f t="shared" si="17"/>
        <v>6.0191408679601129E-4</v>
      </c>
      <c r="L518" s="3">
        <v>4.53E-2</v>
      </c>
      <c r="M518" s="5">
        <v>0.88100000000000001</v>
      </c>
      <c r="N518" s="5">
        <v>59809.2</v>
      </c>
      <c r="O518" t="s">
        <v>42</v>
      </c>
      <c r="P518" t="s">
        <v>44</v>
      </c>
      <c r="Q518" t="s">
        <v>44</v>
      </c>
      <c r="R518" t="s">
        <v>45</v>
      </c>
      <c r="S518" t="s">
        <v>7</v>
      </c>
      <c r="T518" t="s">
        <v>4</v>
      </c>
      <c r="U518" t="s">
        <v>6</v>
      </c>
      <c r="W518" t="s">
        <v>8</v>
      </c>
    </row>
    <row r="519" spans="1:23" x14ac:dyDescent="0.2">
      <c r="A519" t="s">
        <v>1</v>
      </c>
      <c r="B519" t="s">
        <v>2</v>
      </c>
      <c r="C519">
        <v>2336</v>
      </c>
      <c r="D519">
        <v>4</v>
      </c>
      <c r="E519">
        <v>5</v>
      </c>
      <c r="F519">
        <v>2018</v>
      </c>
      <c r="G519" s="7">
        <f t="shared" si="16"/>
        <v>43235</v>
      </c>
      <c r="H519" s="5">
        <v>62.15</v>
      </c>
      <c r="I519" s="5">
        <v>2938</v>
      </c>
      <c r="J519" s="5">
        <v>1.2E-2</v>
      </c>
      <c r="K519" s="3">
        <f t="shared" si="17"/>
        <v>6.016114765009555E-4</v>
      </c>
      <c r="L519" s="3">
        <v>4.58E-2</v>
      </c>
      <c r="M519" s="5">
        <v>0.59899999999999998</v>
      </c>
      <c r="N519" s="5">
        <v>39892.856</v>
      </c>
      <c r="O519" t="s">
        <v>42</v>
      </c>
      <c r="P519" t="s">
        <v>44</v>
      </c>
      <c r="Q519" t="s">
        <v>44</v>
      </c>
      <c r="R519" t="s">
        <v>45</v>
      </c>
      <c r="S519" t="s">
        <v>7</v>
      </c>
      <c r="T519" t="s">
        <v>4</v>
      </c>
      <c r="U519" t="s">
        <v>6</v>
      </c>
      <c r="W519" t="s">
        <v>8</v>
      </c>
    </row>
    <row r="520" spans="1:23" x14ac:dyDescent="0.2">
      <c r="A520" t="s">
        <v>1</v>
      </c>
      <c r="B520" t="s">
        <v>2</v>
      </c>
      <c r="C520">
        <v>2336</v>
      </c>
      <c r="D520">
        <v>4</v>
      </c>
      <c r="E520">
        <v>6</v>
      </c>
      <c r="F520">
        <v>2018</v>
      </c>
      <c r="G520" s="7">
        <f t="shared" si="16"/>
        <v>43266</v>
      </c>
      <c r="H520" s="5">
        <v>349.23</v>
      </c>
      <c r="I520" s="5">
        <v>17462</v>
      </c>
      <c r="J520" s="5">
        <v>6.9000000000000006E-2</v>
      </c>
      <c r="K520" s="3">
        <f t="shared" si="17"/>
        <v>5.9586122822051111E-4</v>
      </c>
      <c r="L520" s="3">
        <v>3.2899999999999999E-2</v>
      </c>
      <c r="M520" s="5">
        <v>3.2170000000000001</v>
      </c>
      <c r="N520" s="5">
        <v>231597.549</v>
      </c>
      <c r="O520" t="s">
        <v>42</v>
      </c>
      <c r="P520" t="s">
        <v>44</v>
      </c>
      <c r="Q520" t="s">
        <v>44</v>
      </c>
      <c r="R520" t="s">
        <v>45</v>
      </c>
      <c r="S520" t="s">
        <v>7</v>
      </c>
      <c r="T520" t="s">
        <v>4</v>
      </c>
      <c r="U520" t="s">
        <v>6</v>
      </c>
      <c r="W520" t="s">
        <v>8</v>
      </c>
    </row>
    <row r="521" spans="1:23" x14ac:dyDescent="0.2">
      <c r="A521" t="s">
        <v>1</v>
      </c>
      <c r="B521" t="s">
        <v>2</v>
      </c>
      <c r="C521">
        <v>2336</v>
      </c>
      <c r="D521">
        <v>4</v>
      </c>
      <c r="E521">
        <v>7</v>
      </c>
      <c r="F521">
        <v>2018</v>
      </c>
      <c r="G521" s="7">
        <f t="shared" si="16"/>
        <v>43296</v>
      </c>
      <c r="H521" s="5">
        <v>715.86</v>
      </c>
      <c r="I521" s="5">
        <v>39335</v>
      </c>
      <c r="J521" s="5">
        <v>0.153</v>
      </c>
      <c r="K521" s="3">
        <f t="shared" si="17"/>
        <v>6.0074849021302969E-4</v>
      </c>
      <c r="L521" s="3">
        <v>2.46E-2</v>
      </c>
      <c r="M521" s="5">
        <v>6.0890000000000004</v>
      </c>
      <c r="N521" s="5">
        <v>509364.576</v>
      </c>
      <c r="O521" t="s">
        <v>42</v>
      </c>
      <c r="P521" t="s">
        <v>44</v>
      </c>
      <c r="Q521" t="s">
        <v>44</v>
      </c>
      <c r="R521" t="s">
        <v>45</v>
      </c>
      <c r="S521" t="s">
        <v>7</v>
      </c>
      <c r="T521" t="s">
        <v>4</v>
      </c>
      <c r="U521" t="s">
        <v>6</v>
      </c>
      <c r="W521" t="s">
        <v>8</v>
      </c>
    </row>
    <row r="522" spans="1:23" x14ac:dyDescent="0.2">
      <c r="A522" t="s">
        <v>1</v>
      </c>
      <c r="B522" t="s">
        <v>2</v>
      </c>
      <c r="C522">
        <v>2336</v>
      </c>
      <c r="D522">
        <v>4</v>
      </c>
      <c r="E522">
        <v>8</v>
      </c>
      <c r="F522">
        <v>2018</v>
      </c>
      <c r="G522" s="7">
        <f t="shared" si="16"/>
        <v>43327</v>
      </c>
      <c r="H522" s="5">
        <v>509.47</v>
      </c>
      <c r="I522" s="5">
        <v>28038</v>
      </c>
      <c r="J522" s="5">
        <v>0.108</v>
      </c>
      <c r="K522" s="3">
        <f t="shared" si="17"/>
        <v>5.9836974992701476E-4</v>
      </c>
      <c r="L522" s="3">
        <v>2.87E-2</v>
      </c>
      <c r="M522" s="5">
        <v>4.47</v>
      </c>
      <c r="N522" s="5">
        <v>360980.815</v>
      </c>
      <c r="O522" t="s">
        <v>42</v>
      </c>
      <c r="P522" t="s">
        <v>44</v>
      </c>
      <c r="Q522" t="s">
        <v>44</v>
      </c>
      <c r="R522" t="s">
        <v>45</v>
      </c>
      <c r="S522" t="s">
        <v>7</v>
      </c>
      <c r="T522" t="s">
        <v>4</v>
      </c>
      <c r="U522" t="s">
        <v>6</v>
      </c>
      <c r="W522" t="s">
        <v>8</v>
      </c>
    </row>
    <row r="523" spans="1:23" x14ac:dyDescent="0.2">
      <c r="A523" t="s">
        <v>1</v>
      </c>
      <c r="B523" t="s">
        <v>2</v>
      </c>
      <c r="C523">
        <v>2336</v>
      </c>
      <c r="D523">
        <v>4</v>
      </c>
      <c r="E523">
        <v>9</v>
      </c>
      <c r="F523">
        <v>2018</v>
      </c>
      <c r="G523" s="7">
        <f t="shared" si="16"/>
        <v>43358</v>
      </c>
      <c r="H523" s="5">
        <v>84.9</v>
      </c>
      <c r="I523" s="5">
        <v>4487</v>
      </c>
      <c r="J523" s="5">
        <v>1.7000000000000001E-2</v>
      </c>
      <c r="K523" s="3">
        <f t="shared" si="17"/>
        <v>5.8606165430656891E-4</v>
      </c>
      <c r="L523" s="3">
        <v>4.3200000000000002E-2</v>
      </c>
      <c r="M523" s="5">
        <v>0.82099999999999995</v>
      </c>
      <c r="N523" s="5">
        <v>58014.374000000003</v>
      </c>
      <c r="O523" t="s">
        <v>42</v>
      </c>
      <c r="P523" t="s">
        <v>44</v>
      </c>
      <c r="Q523" t="s">
        <v>44</v>
      </c>
      <c r="R523" t="s">
        <v>45</v>
      </c>
      <c r="S523" t="s">
        <v>7</v>
      </c>
      <c r="T523" t="s">
        <v>4</v>
      </c>
      <c r="U523" t="s">
        <v>6</v>
      </c>
      <c r="W523" t="s">
        <v>8</v>
      </c>
    </row>
    <row r="524" spans="1:23" x14ac:dyDescent="0.2">
      <c r="A524" t="s">
        <v>1</v>
      </c>
      <c r="B524" t="s">
        <v>2</v>
      </c>
      <c r="C524">
        <v>2336</v>
      </c>
      <c r="D524">
        <v>4</v>
      </c>
      <c r="E524">
        <v>10</v>
      </c>
      <c r="F524">
        <v>2018</v>
      </c>
      <c r="G524" s="7">
        <f t="shared" si="16"/>
        <v>43388</v>
      </c>
      <c r="H524" s="5">
        <v>7.63</v>
      </c>
      <c r="I524" s="5">
        <v>180</v>
      </c>
      <c r="J524" s="5">
        <v>1E-3</v>
      </c>
      <c r="K524" s="3">
        <f t="shared" si="17"/>
        <v>6.4630775688875202E-4</v>
      </c>
      <c r="L524" s="3">
        <v>0.1105</v>
      </c>
      <c r="M524" s="5">
        <v>0.106</v>
      </c>
      <c r="N524" s="5">
        <v>3094.5010000000002</v>
      </c>
      <c r="O524" t="s">
        <v>42</v>
      </c>
      <c r="P524" t="s">
        <v>44</v>
      </c>
      <c r="Q524" t="s">
        <v>44</v>
      </c>
      <c r="R524" t="s">
        <v>45</v>
      </c>
      <c r="S524" t="s">
        <v>7</v>
      </c>
      <c r="T524" t="s">
        <v>4</v>
      </c>
      <c r="U524" t="s">
        <v>6</v>
      </c>
      <c r="W524" t="s">
        <v>8</v>
      </c>
    </row>
    <row r="525" spans="1:23" x14ac:dyDescent="0.2">
      <c r="A525" t="s">
        <v>1</v>
      </c>
      <c r="B525" t="s">
        <v>2</v>
      </c>
      <c r="C525">
        <v>2336</v>
      </c>
      <c r="D525">
        <v>4</v>
      </c>
      <c r="E525">
        <v>11</v>
      </c>
      <c r="F525">
        <v>2018</v>
      </c>
      <c r="G525" s="7">
        <f t="shared" si="16"/>
        <v>43419</v>
      </c>
      <c r="H525" s="5">
        <v>88.96</v>
      </c>
      <c r="I525" s="5">
        <v>3946</v>
      </c>
      <c r="J525" s="5">
        <v>1.6E-2</v>
      </c>
      <c r="K525" s="3">
        <f t="shared" si="17"/>
        <v>5.9600412017648272E-4</v>
      </c>
      <c r="L525" s="3">
        <v>4.6600000000000003E-2</v>
      </c>
      <c r="M525" s="5">
        <v>0.85299999999999998</v>
      </c>
      <c r="N525" s="5">
        <v>53690.904000000002</v>
      </c>
      <c r="O525" t="s">
        <v>42</v>
      </c>
      <c r="P525" t="s">
        <v>44</v>
      </c>
      <c r="Q525" t="s">
        <v>44</v>
      </c>
      <c r="R525" t="s">
        <v>45</v>
      </c>
      <c r="S525" t="s">
        <v>7</v>
      </c>
      <c r="T525" t="s">
        <v>4</v>
      </c>
      <c r="U525" t="s">
        <v>6</v>
      </c>
      <c r="W525" t="s">
        <v>8</v>
      </c>
    </row>
    <row r="526" spans="1:23" x14ac:dyDescent="0.2">
      <c r="A526" t="s">
        <v>1</v>
      </c>
      <c r="B526" t="s">
        <v>2</v>
      </c>
      <c r="C526">
        <v>2336</v>
      </c>
      <c r="D526">
        <v>4</v>
      </c>
      <c r="E526">
        <v>12</v>
      </c>
      <c r="F526">
        <v>2018</v>
      </c>
      <c r="G526" s="7">
        <f t="shared" si="16"/>
        <v>43449</v>
      </c>
      <c r="H526" s="5">
        <v>84.98</v>
      </c>
      <c r="I526" s="5">
        <v>3647</v>
      </c>
      <c r="J526" s="5">
        <v>1.4999999999999999E-2</v>
      </c>
      <c r="K526" s="3">
        <f t="shared" si="17"/>
        <v>5.9571657147877049E-4</v>
      </c>
      <c r="L526" s="3">
        <v>6.2E-2</v>
      </c>
      <c r="M526" s="5">
        <v>0.90200000000000002</v>
      </c>
      <c r="N526" s="5">
        <v>50359.519</v>
      </c>
      <c r="O526" t="s">
        <v>42</v>
      </c>
      <c r="P526" t="s">
        <v>44</v>
      </c>
      <c r="Q526" t="s">
        <v>44</v>
      </c>
      <c r="R526" t="s">
        <v>45</v>
      </c>
      <c r="S526" t="s">
        <v>7</v>
      </c>
      <c r="T526" t="s">
        <v>4</v>
      </c>
      <c r="U526" t="s">
        <v>6</v>
      </c>
      <c r="W526" t="s">
        <v>8</v>
      </c>
    </row>
    <row r="527" spans="1:23" x14ac:dyDescent="0.2">
      <c r="A527" t="s">
        <v>1</v>
      </c>
      <c r="B527" t="s">
        <v>2</v>
      </c>
      <c r="C527">
        <v>2336</v>
      </c>
      <c r="D527">
        <v>4</v>
      </c>
      <c r="E527">
        <v>1</v>
      </c>
      <c r="F527">
        <v>2019</v>
      </c>
      <c r="G527" s="7">
        <f t="shared" si="16"/>
        <v>43480</v>
      </c>
      <c r="H527" s="5">
        <v>194.84</v>
      </c>
      <c r="I527" s="5">
        <v>7843.45</v>
      </c>
      <c r="J527" s="5">
        <v>3.3000000000000002E-2</v>
      </c>
      <c r="K527" s="3">
        <f t="shared" si="17"/>
        <v>5.9450145067811938E-4</v>
      </c>
      <c r="L527" s="3">
        <v>5.21E-2</v>
      </c>
      <c r="M527" s="5">
        <v>1.593</v>
      </c>
      <c r="N527" s="5">
        <v>111017.391</v>
      </c>
      <c r="O527" t="s">
        <v>42</v>
      </c>
      <c r="P527" t="s">
        <v>44</v>
      </c>
      <c r="Q527" t="s">
        <v>44</v>
      </c>
      <c r="R527" t="s">
        <v>45</v>
      </c>
      <c r="S527" t="s">
        <v>7</v>
      </c>
      <c r="T527" t="s">
        <v>4</v>
      </c>
      <c r="U527" t="s">
        <v>6</v>
      </c>
      <c r="W527" t="s">
        <v>8</v>
      </c>
    </row>
    <row r="528" spans="1:23" x14ac:dyDescent="0.2">
      <c r="A528" t="s">
        <v>1</v>
      </c>
      <c r="B528" t="s">
        <v>2</v>
      </c>
      <c r="C528">
        <v>2336</v>
      </c>
      <c r="D528">
        <v>4</v>
      </c>
      <c r="E528">
        <v>2</v>
      </c>
      <c r="F528">
        <v>2019</v>
      </c>
      <c r="G528" s="7">
        <f t="shared" si="16"/>
        <v>43511</v>
      </c>
      <c r="H528" s="5">
        <v>84.83</v>
      </c>
      <c r="I528" s="5">
        <v>3542.26</v>
      </c>
      <c r="J528" s="5">
        <v>1.4999999999999999E-2</v>
      </c>
      <c r="K528" s="3">
        <f t="shared" si="17"/>
        <v>6.104244999814533E-4</v>
      </c>
      <c r="L528" s="3">
        <v>6.3600000000000004E-2</v>
      </c>
      <c r="M528" s="5">
        <v>0.871</v>
      </c>
      <c r="N528" s="5">
        <v>49146.127</v>
      </c>
      <c r="O528" t="s">
        <v>42</v>
      </c>
      <c r="P528" t="s">
        <v>44</v>
      </c>
      <c r="Q528" t="s">
        <v>44</v>
      </c>
      <c r="R528" t="s">
        <v>45</v>
      </c>
      <c r="S528" t="s">
        <v>7</v>
      </c>
      <c r="T528" t="s">
        <v>4</v>
      </c>
      <c r="U528" t="s">
        <v>6</v>
      </c>
      <c r="W528" t="s">
        <v>8</v>
      </c>
    </row>
    <row r="529" spans="1:23" x14ac:dyDescent="0.2">
      <c r="A529" t="s">
        <v>1</v>
      </c>
      <c r="B529" t="s">
        <v>2</v>
      </c>
      <c r="C529">
        <v>2336</v>
      </c>
      <c r="D529">
        <v>4</v>
      </c>
      <c r="E529">
        <v>3</v>
      </c>
      <c r="F529">
        <v>2019</v>
      </c>
      <c r="G529" s="7">
        <f t="shared" si="16"/>
        <v>43539</v>
      </c>
      <c r="H529" s="5">
        <v>63.68</v>
      </c>
      <c r="I529" s="5">
        <v>2785.74</v>
      </c>
      <c r="J529" s="5">
        <v>1.0999999999999999E-2</v>
      </c>
      <c r="K529" s="3">
        <f t="shared" si="17"/>
        <v>5.8167641045160407E-4</v>
      </c>
      <c r="L529" s="3">
        <v>4.8399999999999999E-2</v>
      </c>
      <c r="M529" s="5">
        <v>0.57899999999999996</v>
      </c>
      <c r="N529" s="5">
        <v>37821.716</v>
      </c>
      <c r="O529" t="s">
        <v>42</v>
      </c>
      <c r="P529" t="s">
        <v>44</v>
      </c>
      <c r="Q529" t="s">
        <v>44</v>
      </c>
      <c r="R529" t="s">
        <v>45</v>
      </c>
      <c r="S529" t="s">
        <v>7</v>
      </c>
      <c r="T529" t="s">
        <v>4</v>
      </c>
      <c r="U529" t="s">
        <v>6</v>
      </c>
      <c r="W529" t="s">
        <v>8</v>
      </c>
    </row>
    <row r="530" spans="1:23" x14ac:dyDescent="0.2">
      <c r="A530" t="s">
        <v>1</v>
      </c>
      <c r="B530" t="s">
        <v>2</v>
      </c>
      <c r="C530">
        <v>2336</v>
      </c>
      <c r="D530">
        <v>4</v>
      </c>
      <c r="E530">
        <v>4</v>
      </c>
      <c r="F530">
        <v>2019</v>
      </c>
      <c r="G530" s="7">
        <f t="shared" si="16"/>
        <v>43570</v>
      </c>
      <c r="H530" s="5">
        <v>95.17</v>
      </c>
      <c r="I530" s="5">
        <v>4386.42</v>
      </c>
      <c r="J530" s="5">
        <v>1.7999999999999999E-2</v>
      </c>
      <c r="K530" s="3">
        <f t="shared" si="17"/>
        <v>6.1617478318050291E-4</v>
      </c>
      <c r="L530" s="3">
        <v>3.49E-2</v>
      </c>
      <c r="M530" s="5">
        <v>0.74399999999999999</v>
      </c>
      <c r="N530" s="5">
        <v>58424.981</v>
      </c>
      <c r="O530" t="s">
        <v>42</v>
      </c>
      <c r="P530" t="s">
        <v>44</v>
      </c>
      <c r="Q530" t="s">
        <v>44</v>
      </c>
      <c r="R530" t="s">
        <v>45</v>
      </c>
      <c r="S530" t="s">
        <v>7</v>
      </c>
      <c r="T530" t="s">
        <v>4</v>
      </c>
      <c r="U530" t="s">
        <v>6</v>
      </c>
      <c r="W530" t="s">
        <v>8</v>
      </c>
    </row>
    <row r="531" spans="1:23" x14ac:dyDescent="0.2">
      <c r="A531" t="s">
        <v>1</v>
      </c>
      <c r="B531" t="s">
        <v>2</v>
      </c>
      <c r="C531">
        <v>2336</v>
      </c>
      <c r="D531">
        <v>4</v>
      </c>
      <c r="E531">
        <v>5</v>
      </c>
      <c r="F531">
        <v>2019</v>
      </c>
      <c r="G531" s="7">
        <f t="shared" si="16"/>
        <v>43600</v>
      </c>
      <c r="H531" s="5">
        <v>145.21</v>
      </c>
      <c r="I531" s="5">
        <v>7086.24</v>
      </c>
      <c r="J531" s="5">
        <v>2.8000000000000001E-2</v>
      </c>
      <c r="K531" s="3">
        <f t="shared" si="17"/>
        <v>6.0622034249652342E-4</v>
      </c>
      <c r="L531" s="3">
        <v>3.3399999999999999E-2</v>
      </c>
      <c r="M531" s="5">
        <v>1.109</v>
      </c>
      <c r="N531" s="5">
        <v>92375.653000000006</v>
      </c>
      <c r="O531" t="s">
        <v>42</v>
      </c>
      <c r="P531" t="s">
        <v>44</v>
      </c>
      <c r="Q531" t="s">
        <v>44</v>
      </c>
      <c r="R531" t="s">
        <v>45</v>
      </c>
      <c r="S531" t="s">
        <v>7</v>
      </c>
      <c r="T531" t="s">
        <v>4</v>
      </c>
      <c r="U531" t="s">
        <v>6</v>
      </c>
      <c r="W531" t="s">
        <v>8</v>
      </c>
    </row>
    <row r="532" spans="1:23" x14ac:dyDescent="0.2">
      <c r="A532" t="s">
        <v>1</v>
      </c>
      <c r="B532" t="s">
        <v>2</v>
      </c>
      <c r="C532">
        <v>2336</v>
      </c>
      <c r="D532">
        <v>4</v>
      </c>
      <c r="E532">
        <v>6</v>
      </c>
      <c r="F532">
        <v>2019</v>
      </c>
      <c r="G532" s="7">
        <f t="shared" si="16"/>
        <v>43631</v>
      </c>
      <c r="H532" s="5">
        <v>239.14</v>
      </c>
      <c r="I532" s="5">
        <v>11475.55</v>
      </c>
      <c r="J532" s="5">
        <v>4.3999999999999997E-2</v>
      </c>
      <c r="K532" s="3">
        <f t="shared" si="17"/>
        <v>5.9391302722781457E-4</v>
      </c>
      <c r="L532" s="3">
        <v>3.2500000000000001E-2</v>
      </c>
      <c r="M532" s="5">
        <v>1.7789999999999999</v>
      </c>
      <c r="N532" s="5">
        <v>148169.84299999999</v>
      </c>
      <c r="O532" t="s">
        <v>42</v>
      </c>
      <c r="P532" t="s">
        <v>44</v>
      </c>
      <c r="Q532" t="s">
        <v>44</v>
      </c>
      <c r="R532" t="s">
        <v>45</v>
      </c>
      <c r="S532" t="s">
        <v>7</v>
      </c>
      <c r="T532" t="s">
        <v>4</v>
      </c>
      <c r="U532" t="s">
        <v>6</v>
      </c>
      <c r="W532" t="s">
        <v>8</v>
      </c>
    </row>
    <row r="533" spans="1:23" x14ac:dyDescent="0.2">
      <c r="A533" t="s">
        <v>1</v>
      </c>
      <c r="B533" t="s">
        <v>2</v>
      </c>
      <c r="C533">
        <v>2336</v>
      </c>
      <c r="D533">
        <v>4</v>
      </c>
      <c r="E533">
        <v>7</v>
      </c>
      <c r="F533">
        <v>2019</v>
      </c>
      <c r="G533" s="7">
        <f t="shared" si="16"/>
        <v>43661</v>
      </c>
      <c r="H533" s="5">
        <v>327.54000000000002</v>
      </c>
      <c r="I533" s="5">
        <v>18177.73</v>
      </c>
      <c r="J533" s="5">
        <v>6.7000000000000004E-2</v>
      </c>
      <c r="K533" s="3">
        <f t="shared" si="17"/>
        <v>6.0009417448056088E-4</v>
      </c>
      <c r="L533" s="3">
        <v>3.3500000000000002E-2</v>
      </c>
      <c r="M533" s="5">
        <v>2.6819999999999999</v>
      </c>
      <c r="N533" s="5">
        <v>223298.285</v>
      </c>
      <c r="O533" t="s">
        <v>42</v>
      </c>
      <c r="P533" t="s">
        <v>44</v>
      </c>
      <c r="Q533" t="s">
        <v>44</v>
      </c>
      <c r="R533" t="s">
        <v>45</v>
      </c>
      <c r="S533" t="s">
        <v>7</v>
      </c>
      <c r="T533" t="s">
        <v>4</v>
      </c>
      <c r="U533" t="s">
        <v>6</v>
      </c>
      <c r="W533" t="s">
        <v>8</v>
      </c>
    </row>
    <row r="534" spans="1:23" x14ac:dyDescent="0.2">
      <c r="A534" t="s">
        <v>1</v>
      </c>
      <c r="B534" t="s">
        <v>2</v>
      </c>
      <c r="C534">
        <v>2336</v>
      </c>
      <c r="D534">
        <v>4</v>
      </c>
      <c r="E534">
        <v>8</v>
      </c>
      <c r="F534">
        <v>2019</v>
      </c>
      <c r="G534" s="7">
        <f t="shared" si="16"/>
        <v>43692</v>
      </c>
      <c r="H534" s="5">
        <v>590.11</v>
      </c>
      <c r="I534" s="5">
        <v>33583.800000000003</v>
      </c>
      <c r="J534" s="5">
        <v>0.122</v>
      </c>
      <c r="K534" s="3">
        <f t="shared" si="17"/>
        <v>5.992524581004277E-4</v>
      </c>
      <c r="L534" s="3">
        <v>2.5899999999999999E-2</v>
      </c>
      <c r="M534" s="5">
        <v>4.9489999999999998</v>
      </c>
      <c r="N534" s="5">
        <v>407173.96600000001</v>
      </c>
      <c r="O534" t="s">
        <v>42</v>
      </c>
      <c r="P534" t="s">
        <v>44</v>
      </c>
      <c r="Q534" t="s">
        <v>44</v>
      </c>
      <c r="R534" t="s">
        <v>45</v>
      </c>
      <c r="S534" t="s">
        <v>7</v>
      </c>
      <c r="T534" t="s">
        <v>4</v>
      </c>
      <c r="U534" t="s">
        <v>6</v>
      </c>
      <c r="W534" t="s">
        <v>8</v>
      </c>
    </row>
    <row r="535" spans="1:23" x14ac:dyDescent="0.2">
      <c r="A535" t="s">
        <v>1</v>
      </c>
      <c r="B535" t="s">
        <v>2</v>
      </c>
      <c r="C535">
        <v>2336</v>
      </c>
      <c r="D535">
        <v>4</v>
      </c>
      <c r="E535">
        <v>9</v>
      </c>
      <c r="F535">
        <v>2019</v>
      </c>
      <c r="G535" s="7">
        <f t="shared" si="16"/>
        <v>43723</v>
      </c>
      <c r="H535" s="5">
        <v>288</v>
      </c>
      <c r="I535" s="5">
        <v>16232.18</v>
      </c>
      <c r="J535" s="5">
        <v>5.8999999999999997E-2</v>
      </c>
      <c r="K535" s="3">
        <f t="shared" si="17"/>
        <v>5.989040958477588E-4</v>
      </c>
      <c r="L535" s="3">
        <v>2.9600000000000001E-2</v>
      </c>
      <c r="M535" s="5">
        <v>2.4750000000000001</v>
      </c>
      <c r="N535" s="5">
        <v>197026.53700000001</v>
      </c>
      <c r="O535" t="s">
        <v>42</v>
      </c>
      <c r="P535" t="s">
        <v>44</v>
      </c>
      <c r="Q535" t="s">
        <v>44</v>
      </c>
      <c r="R535" t="s">
        <v>45</v>
      </c>
      <c r="S535" t="s">
        <v>7</v>
      </c>
      <c r="T535" t="s">
        <v>4</v>
      </c>
      <c r="U535" t="s">
        <v>6</v>
      </c>
      <c r="W535" t="s">
        <v>8</v>
      </c>
    </row>
    <row r="536" spans="1:23" x14ac:dyDescent="0.2">
      <c r="A536" t="s">
        <v>1</v>
      </c>
      <c r="B536" t="s">
        <v>2</v>
      </c>
      <c r="C536">
        <v>2336</v>
      </c>
      <c r="D536">
        <v>4</v>
      </c>
      <c r="E536">
        <v>10</v>
      </c>
      <c r="F536">
        <v>2019</v>
      </c>
      <c r="G536" s="7">
        <f t="shared" si="16"/>
        <v>43753</v>
      </c>
      <c r="H536" s="5">
        <v>112.15</v>
      </c>
      <c r="I536" s="5">
        <v>6419.46</v>
      </c>
      <c r="J536" s="5">
        <v>2.3E-2</v>
      </c>
      <c r="K536" s="3">
        <f t="shared" si="17"/>
        <v>5.9699560921409769E-4</v>
      </c>
      <c r="L536" s="3">
        <v>3.5499999999999997E-2</v>
      </c>
      <c r="M536" s="5">
        <v>1.127</v>
      </c>
      <c r="N536" s="5">
        <v>77052.493000000002</v>
      </c>
      <c r="O536" t="s">
        <v>42</v>
      </c>
      <c r="P536" t="s">
        <v>44</v>
      </c>
      <c r="Q536" t="s">
        <v>44</v>
      </c>
      <c r="R536" t="s">
        <v>45</v>
      </c>
      <c r="S536" t="s">
        <v>7</v>
      </c>
      <c r="T536" t="s">
        <v>4</v>
      </c>
      <c r="U536" t="s">
        <v>6</v>
      </c>
      <c r="W536" t="s">
        <v>8</v>
      </c>
    </row>
    <row r="537" spans="1:23" x14ac:dyDescent="0.2">
      <c r="A537" t="s">
        <v>1</v>
      </c>
      <c r="B537" t="s">
        <v>2</v>
      </c>
      <c r="C537">
        <v>2336</v>
      </c>
      <c r="D537">
        <v>4</v>
      </c>
      <c r="E537">
        <v>11</v>
      </c>
      <c r="F537">
        <v>2019</v>
      </c>
      <c r="G537" s="7">
        <f t="shared" si="16"/>
        <v>43784</v>
      </c>
      <c r="H537" s="5">
        <v>61.15</v>
      </c>
      <c r="I537" s="5">
        <v>3065.06</v>
      </c>
      <c r="J537" s="5">
        <v>1.0999999999999999E-2</v>
      </c>
      <c r="K537" s="3">
        <f t="shared" si="17"/>
        <v>5.7625803284052626E-4</v>
      </c>
      <c r="L537" s="3">
        <v>5.1499999999999997E-2</v>
      </c>
      <c r="M537" s="5">
        <v>0.64400000000000002</v>
      </c>
      <c r="N537" s="5">
        <v>38177.341999999997</v>
      </c>
      <c r="O537" t="s">
        <v>42</v>
      </c>
      <c r="P537" t="s">
        <v>44</v>
      </c>
      <c r="Q537" t="s">
        <v>44</v>
      </c>
      <c r="R537" t="s">
        <v>45</v>
      </c>
      <c r="S537" t="s">
        <v>7</v>
      </c>
      <c r="T537" t="s">
        <v>4</v>
      </c>
      <c r="U537" t="s">
        <v>6</v>
      </c>
      <c r="W537" t="s">
        <v>8</v>
      </c>
    </row>
    <row r="538" spans="1:23" x14ac:dyDescent="0.2">
      <c r="A538" t="s">
        <v>1</v>
      </c>
      <c r="B538" t="s">
        <v>2</v>
      </c>
      <c r="C538">
        <v>2336</v>
      </c>
      <c r="D538">
        <v>4</v>
      </c>
      <c r="E538">
        <v>12</v>
      </c>
      <c r="F538">
        <v>2019</v>
      </c>
      <c r="G538" s="7">
        <f t="shared" si="16"/>
        <v>43814</v>
      </c>
      <c r="H538" s="5">
        <v>29.6</v>
      </c>
      <c r="I538" s="5">
        <v>1435.93</v>
      </c>
      <c r="J538" s="5">
        <v>5.0000000000000001E-3</v>
      </c>
      <c r="K538" s="3">
        <f t="shared" si="17"/>
        <v>5.5141984544584001E-4</v>
      </c>
      <c r="L538" s="3">
        <v>6.6100000000000006E-2</v>
      </c>
      <c r="M538" s="5">
        <v>0.378</v>
      </c>
      <c r="N538" s="5">
        <v>18135.002</v>
      </c>
      <c r="O538" t="s">
        <v>42</v>
      </c>
      <c r="P538" t="s">
        <v>44</v>
      </c>
      <c r="Q538" t="s">
        <v>44</v>
      </c>
      <c r="R538" t="s">
        <v>45</v>
      </c>
      <c r="S538" t="s">
        <v>7</v>
      </c>
      <c r="T538" t="s">
        <v>4</v>
      </c>
      <c r="U538" t="s">
        <v>6</v>
      </c>
      <c r="W538" t="s">
        <v>8</v>
      </c>
    </row>
    <row r="539" spans="1:23" x14ac:dyDescent="0.2">
      <c r="A539" t="s">
        <v>1</v>
      </c>
      <c r="B539" t="s">
        <v>2</v>
      </c>
      <c r="C539">
        <v>2336</v>
      </c>
      <c r="D539">
        <v>4</v>
      </c>
      <c r="E539">
        <v>1</v>
      </c>
      <c r="F539">
        <v>2020</v>
      </c>
      <c r="G539" s="7">
        <f t="shared" si="16"/>
        <v>43845</v>
      </c>
      <c r="H539" s="5">
        <v>3.37</v>
      </c>
      <c r="I539" s="5">
        <v>150.77000000000001</v>
      </c>
      <c r="J539" s="5">
        <v>1E-3</v>
      </c>
      <c r="K539" s="3">
        <f t="shared" si="17"/>
        <v>1.0203274741028133E-3</v>
      </c>
      <c r="L539" s="3">
        <v>5.2999999999999999E-2</v>
      </c>
      <c r="M539" s="5">
        <v>4.1000000000000002E-2</v>
      </c>
      <c r="N539" s="5">
        <v>1960.155</v>
      </c>
      <c r="O539" t="s">
        <v>42</v>
      </c>
      <c r="P539" t="s">
        <v>44</v>
      </c>
      <c r="Q539" t="s">
        <v>44</v>
      </c>
      <c r="R539" t="s">
        <v>45</v>
      </c>
      <c r="S539" t="s">
        <v>7</v>
      </c>
      <c r="T539" t="s">
        <v>4</v>
      </c>
      <c r="U539" t="s">
        <v>6</v>
      </c>
      <c r="W539" t="s">
        <v>8</v>
      </c>
    </row>
    <row r="540" spans="1:23" x14ac:dyDescent="0.2">
      <c r="A540" t="s">
        <v>1</v>
      </c>
      <c r="B540" t="s">
        <v>2</v>
      </c>
      <c r="C540">
        <v>2336</v>
      </c>
      <c r="D540">
        <v>4</v>
      </c>
      <c r="E540">
        <v>2</v>
      </c>
      <c r="F540">
        <v>2020</v>
      </c>
      <c r="G540" s="7">
        <f t="shared" si="16"/>
        <v>43876</v>
      </c>
      <c r="H540" s="5">
        <v>81.02</v>
      </c>
      <c r="I540" s="5">
        <v>4259.32</v>
      </c>
      <c r="J540" s="5">
        <v>1.6E-2</v>
      </c>
      <c r="K540" s="3">
        <f t="shared" si="17"/>
        <v>6.1168436024209931E-4</v>
      </c>
      <c r="L540" s="3">
        <v>4.6699999999999998E-2</v>
      </c>
      <c r="M540" s="5">
        <v>0.93200000000000005</v>
      </c>
      <c r="N540" s="5">
        <v>52314.563000000002</v>
      </c>
      <c r="O540" t="s">
        <v>42</v>
      </c>
      <c r="P540" t="s">
        <v>44</v>
      </c>
      <c r="Q540" t="s">
        <v>44</v>
      </c>
      <c r="R540" t="s">
        <v>45</v>
      </c>
      <c r="S540" t="s">
        <v>7</v>
      </c>
      <c r="T540" t="s">
        <v>4</v>
      </c>
      <c r="U540" t="s">
        <v>6</v>
      </c>
      <c r="W540" t="s">
        <v>8</v>
      </c>
    </row>
    <row r="541" spans="1:23" x14ac:dyDescent="0.2">
      <c r="A541" t="s">
        <v>1</v>
      </c>
      <c r="B541" t="s">
        <v>2</v>
      </c>
      <c r="C541">
        <v>2336</v>
      </c>
      <c r="D541">
        <v>4</v>
      </c>
      <c r="E541">
        <v>3</v>
      </c>
      <c r="F541">
        <v>2020</v>
      </c>
      <c r="G541" s="7">
        <f t="shared" si="16"/>
        <v>43905</v>
      </c>
      <c r="H541" s="5">
        <v>89.32</v>
      </c>
      <c r="I541" s="5">
        <v>4818.49</v>
      </c>
      <c r="J541" s="5">
        <v>1.7999999999999999E-2</v>
      </c>
      <c r="K541" s="3">
        <f t="shared" si="17"/>
        <v>6.159832247235133E-4</v>
      </c>
      <c r="L541" s="3">
        <v>5.5800000000000002E-2</v>
      </c>
      <c r="M541" s="5">
        <v>0.97799999999999998</v>
      </c>
      <c r="N541" s="5">
        <v>58443.15</v>
      </c>
      <c r="O541" t="s">
        <v>42</v>
      </c>
      <c r="P541" t="s">
        <v>44</v>
      </c>
      <c r="Q541" t="s">
        <v>44</v>
      </c>
      <c r="R541" t="s">
        <v>45</v>
      </c>
      <c r="S541" t="s">
        <v>7</v>
      </c>
      <c r="T541" t="s">
        <v>4</v>
      </c>
      <c r="U541" t="s">
        <v>6</v>
      </c>
      <c r="W541" t="s">
        <v>8</v>
      </c>
    </row>
    <row r="542" spans="1:23" x14ac:dyDescent="0.2">
      <c r="A542" t="s">
        <v>1</v>
      </c>
      <c r="B542" t="s">
        <v>2</v>
      </c>
      <c r="C542">
        <v>2336</v>
      </c>
      <c r="D542">
        <v>4</v>
      </c>
      <c r="E542">
        <v>4</v>
      </c>
      <c r="F542">
        <v>2020</v>
      </c>
      <c r="G542" s="7">
        <f t="shared" si="16"/>
        <v>43936</v>
      </c>
      <c r="H542" s="5">
        <v>65.3</v>
      </c>
      <c r="I542" s="5">
        <v>2906.55</v>
      </c>
      <c r="J542" s="5">
        <v>1.0999999999999999E-2</v>
      </c>
      <c r="K542" s="3">
        <f t="shared" si="17"/>
        <v>5.7805336325898087E-4</v>
      </c>
      <c r="L542" s="3">
        <v>3.3599999999999998E-2</v>
      </c>
      <c r="M542" s="5">
        <v>0.51800000000000002</v>
      </c>
      <c r="N542" s="5">
        <v>38058.769999999997</v>
      </c>
      <c r="O542" t="s">
        <v>42</v>
      </c>
      <c r="P542" t="s">
        <v>44</v>
      </c>
      <c r="Q542" t="s">
        <v>44</v>
      </c>
      <c r="R542" t="s">
        <v>45</v>
      </c>
      <c r="S542" t="s">
        <v>7</v>
      </c>
      <c r="T542" t="s">
        <v>4</v>
      </c>
      <c r="U542" t="s">
        <v>6</v>
      </c>
      <c r="W542" t="s">
        <v>8</v>
      </c>
    </row>
    <row r="543" spans="1:23" x14ac:dyDescent="0.2">
      <c r="A543" t="s">
        <v>1</v>
      </c>
      <c r="B543" t="s">
        <v>2</v>
      </c>
      <c r="C543">
        <v>2336</v>
      </c>
      <c r="D543">
        <v>4</v>
      </c>
      <c r="E543">
        <v>5</v>
      </c>
      <c r="F543">
        <v>2020</v>
      </c>
      <c r="G543" s="7">
        <f t="shared" si="16"/>
        <v>43966</v>
      </c>
      <c r="H543" s="5">
        <v>404.56</v>
      </c>
      <c r="I543" s="5">
        <v>17716.599999999999</v>
      </c>
      <c r="J543" s="5">
        <v>7.0000000000000007E-2</v>
      </c>
      <c r="K543" s="3">
        <f t="shared" si="17"/>
        <v>6.0136255094523391E-4</v>
      </c>
      <c r="L543" s="3">
        <v>3.5299999999999998E-2</v>
      </c>
      <c r="M543" s="5">
        <v>3.1539999999999999</v>
      </c>
      <c r="N543" s="5">
        <v>232804.65299999999</v>
      </c>
      <c r="O543" t="s">
        <v>42</v>
      </c>
      <c r="P543" t="s">
        <v>44</v>
      </c>
      <c r="Q543" t="s">
        <v>44</v>
      </c>
      <c r="R543" t="s">
        <v>45</v>
      </c>
      <c r="S543" t="s">
        <v>7</v>
      </c>
      <c r="T543" t="s">
        <v>4</v>
      </c>
      <c r="U543" t="s">
        <v>6</v>
      </c>
      <c r="W543" t="s">
        <v>8</v>
      </c>
    </row>
    <row r="544" spans="1:23" x14ac:dyDescent="0.2">
      <c r="A544" t="s">
        <v>1</v>
      </c>
      <c r="B544" t="s">
        <v>2</v>
      </c>
      <c r="C544">
        <v>2336</v>
      </c>
      <c r="D544">
        <v>4</v>
      </c>
      <c r="E544">
        <v>6</v>
      </c>
      <c r="F544">
        <v>2020</v>
      </c>
      <c r="G544" s="7">
        <f t="shared" si="16"/>
        <v>43997</v>
      </c>
      <c r="H544" s="5">
        <v>240.93</v>
      </c>
      <c r="I544" s="5">
        <v>11373.92</v>
      </c>
      <c r="J544" s="5">
        <v>4.3999999999999997E-2</v>
      </c>
      <c r="K544" s="3">
        <f t="shared" si="17"/>
        <v>6.0551631695140583E-4</v>
      </c>
      <c r="L544" s="3">
        <v>3.3599999999999998E-2</v>
      </c>
      <c r="M544" s="5">
        <v>1.9670000000000001</v>
      </c>
      <c r="N544" s="5">
        <v>145330.51800000001</v>
      </c>
      <c r="O544" t="s">
        <v>42</v>
      </c>
      <c r="P544" t="s">
        <v>44</v>
      </c>
      <c r="Q544" t="s">
        <v>44</v>
      </c>
      <c r="R544" t="s">
        <v>45</v>
      </c>
      <c r="S544" t="s">
        <v>7</v>
      </c>
      <c r="T544" t="s">
        <v>4</v>
      </c>
      <c r="U544" t="s">
        <v>6</v>
      </c>
      <c r="W544" t="s">
        <v>8</v>
      </c>
    </row>
    <row r="545" spans="1:23" x14ac:dyDescent="0.2">
      <c r="A545" t="s">
        <v>1</v>
      </c>
      <c r="B545" t="s">
        <v>2</v>
      </c>
      <c r="C545">
        <v>2336</v>
      </c>
      <c r="D545">
        <v>4</v>
      </c>
      <c r="E545">
        <v>7</v>
      </c>
      <c r="F545">
        <v>2020</v>
      </c>
      <c r="G545" s="7">
        <f t="shared" si="16"/>
        <v>44027</v>
      </c>
      <c r="H545" s="5">
        <v>308.07</v>
      </c>
      <c r="I545" s="5">
        <v>14005.2</v>
      </c>
      <c r="J545" s="5">
        <v>5.5E-2</v>
      </c>
      <c r="K545" s="3">
        <f t="shared" si="17"/>
        <v>6.0507021113715993E-4</v>
      </c>
      <c r="L545" s="3">
        <v>3.2800000000000003E-2</v>
      </c>
      <c r="M545" s="5">
        <v>2.3159999999999998</v>
      </c>
      <c r="N545" s="5">
        <v>181797.084</v>
      </c>
      <c r="O545" t="s">
        <v>42</v>
      </c>
      <c r="P545" t="s">
        <v>44</v>
      </c>
      <c r="Q545" t="s">
        <v>44</v>
      </c>
      <c r="R545" t="s">
        <v>45</v>
      </c>
      <c r="S545" t="s">
        <v>7</v>
      </c>
      <c r="T545" t="s">
        <v>4</v>
      </c>
      <c r="U545" t="s">
        <v>6</v>
      </c>
      <c r="W545" t="s">
        <v>8</v>
      </c>
    </row>
    <row r="546" spans="1:23" x14ac:dyDescent="0.2">
      <c r="A546" t="s">
        <v>1</v>
      </c>
      <c r="B546" t="s">
        <v>2</v>
      </c>
      <c r="C546">
        <v>2336</v>
      </c>
      <c r="D546">
        <v>4</v>
      </c>
      <c r="E546">
        <v>8</v>
      </c>
      <c r="F546">
        <v>2020</v>
      </c>
      <c r="G546" s="7">
        <f t="shared" si="16"/>
        <v>44058</v>
      </c>
      <c r="H546" s="5">
        <v>537.66</v>
      </c>
      <c r="I546" s="5">
        <v>28512.79</v>
      </c>
      <c r="J546" s="5">
        <v>0.107</v>
      </c>
      <c r="K546" s="3">
        <f t="shared" si="17"/>
        <v>6.0216560079087646E-4</v>
      </c>
      <c r="L546" s="3">
        <v>2.8199999999999999E-2</v>
      </c>
      <c r="M546" s="5">
        <v>4.2350000000000003</v>
      </c>
      <c r="N546" s="5">
        <v>355383.967</v>
      </c>
      <c r="O546" t="s">
        <v>42</v>
      </c>
      <c r="P546" t="s">
        <v>44</v>
      </c>
      <c r="Q546" t="s">
        <v>44</v>
      </c>
      <c r="R546" t="s">
        <v>45</v>
      </c>
      <c r="S546" t="s">
        <v>7</v>
      </c>
      <c r="T546" t="s">
        <v>4</v>
      </c>
      <c r="U546" t="s">
        <v>6</v>
      </c>
      <c r="W546" t="s">
        <v>8</v>
      </c>
    </row>
    <row r="547" spans="1:23" x14ac:dyDescent="0.2">
      <c r="A547" t="s">
        <v>1</v>
      </c>
      <c r="B547" t="s">
        <v>2</v>
      </c>
      <c r="C547">
        <v>2336</v>
      </c>
      <c r="D547">
        <v>4</v>
      </c>
      <c r="E547">
        <v>9</v>
      </c>
      <c r="F547">
        <v>2020</v>
      </c>
      <c r="G547" s="7">
        <f t="shared" si="16"/>
        <v>44089</v>
      </c>
      <c r="H547" s="5">
        <v>153.18</v>
      </c>
      <c r="I547" s="5">
        <v>7883.35</v>
      </c>
      <c r="J547" s="5">
        <v>0.03</v>
      </c>
      <c r="K547" s="3">
        <f t="shared" si="17"/>
        <v>6.0799128545824179E-4</v>
      </c>
      <c r="L547" s="3">
        <v>3.7199999999999997E-2</v>
      </c>
      <c r="M547" s="5">
        <v>1.3049999999999999</v>
      </c>
      <c r="N547" s="5">
        <v>98685.625</v>
      </c>
      <c r="O547" t="s">
        <v>42</v>
      </c>
      <c r="P547" t="s">
        <v>44</v>
      </c>
      <c r="Q547" t="s">
        <v>44</v>
      </c>
      <c r="R547" t="s">
        <v>45</v>
      </c>
      <c r="S547" t="s">
        <v>7</v>
      </c>
      <c r="T547" t="s">
        <v>4</v>
      </c>
      <c r="U547" t="s">
        <v>6</v>
      </c>
      <c r="W547" t="s">
        <v>8</v>
      </c>
    </row>
    <row r="548" spans="1:23" x14ac:dyDescent="0.2">
      <c r="A548" t="s">
        <v>1</v>
      </c>
      <c r="B548" t="s">
        <v>2</v>
      </c>
      <c r="C548">
        <v>2336</v>
      </c>
      <c r="D548">
        <v>4</v>
      </c>
      <c r="E548">
        <v>10</v>
      </c>
      <c r="F548">
        <v>2020</v>
      </c>
      <c r="G548" s="7">
        <f t="shared" si="16"/>
        <v>44119</v>
      </c>
      <c r="H548" s="5">
        <v>9.8800000000000008</v>
      </c>
      <c r="I548" s="5">
        <v>436.62</v>
      </c>
      <c r="J548" s="5">
        <v>2E-3</v>
      </c>
      <c r="K548" s="3">
        <f t="shared" si="17"/>
        <v>6.8146397542913492E-4</v>
      </c>
      <c r="L548" s="3">
        <v>9.3299999999999994E-2</v>
      </c>
      <c r="M548" s="5">
        <v>0.20200000000000001</v>
      </c>
      <c r="N548" s="5">
        <v>5869.7160000000003</v>
      </c>
      <c r="O548" t="s">
        <v>42</v>
      </c>
      <c r="P548" t="s">
        <v>44</v>
      </c>
      <c r="Q548" t="s">
        <v>44</v>
      </c>
      <c r="R548" t="s">
        <v>45</v>
      </c>
      <c r="S548" t="s">
        <v>7</v>
      </c>
      <c r="T548" t="s">
        <v>4</v>
      </c>
      <c r="U548" t="s">
        <v>6</v>
      </c>
      <c r="W548" t="s">
        <v>8</v>
      </c>
    </row>
    <row r="549" spans="1:23" x14ac:dyDescent="0.2">
      <c r="A549" t="s">
        <v>1</v>
      </c>
      <c r="B549" t="s">
        <v>2</v>
      </c>
      <c r="C549">
        <v>2336</v>
      </c>
      <c r="D549">
        <v>4</v>
      </c>
      <c r="E549">
        <v>11</v>
      </c>
      <c r="F549">
        <v>2020</v>
      </c>
      <c r="G549" s="7">
        <f t="shared" si="16"/>
        <v>44150</v>
      </c>
      <c r="H549" s="5">
        <v>61.91</v>
      </c>
      <c r="I549" s="5">
        <v>2838.89</v>
      </c>
      <c r="J549" s="5">
        <v>1.0999999999999999E-2</v>
      </c>
      <c r="K549" s="3">
        <f t="shared" si="17"/>
        <v>5.8144175354375531E-4</v>
      </c>
      <c r="L549" s="3">
        <v>6.0100000000000001E-2</v>
      </c>
      <c r="M549" s="5">
        <v>0.70099999999999996</v>
      </c>
      <c r="N549" s="5">
        <v>37836.980000000003</v>
      </c>
      <c r="O549" t="s">
        <v>42</v>
      </c>
      <c r="P549" t="s">
        <v>44</v>
      </c>
      <c r="Q549" t="s">
        <v>44</v>
      </c>
      <c r="R549" t="s">
        <v>45</v>
      </c>
      <c r="S549" t="s">
        <v>7</v>
      </c>
      <c r="T549" t="s">
        <v>4</v>
      </c>
      <c r="U549" t="s">
        <v>6</v>
      </c>
      <c r="W549" t="s">
        <v>8</v>
      </c>
    </row>
    <row r="550" spans="1:23" x14ac:dyDescent="0.2">
      <c r="A550" t="s">
        <v>1</v>
      </c>
      <c r="B550" t="s">
        <v>2</v>
      </c>
      <c r="C550">
        <v>2336</v>
      </c>
      <c r="D550">
        <v>4</v>
      </c>
      <c r="E550">
        <v>12</v>
      </c>
      <c r="F550">
        <v>2020</v>
      </c>
      <c r="G550" s="7">
        <f t="shared" si="16"/>
        <v>44180</v>
      </c>
      <c r="H550" s="5">
        <v>1.9</v>
      </c>
      <c r="I550" s="5">
        <v>66.41</v>
      </c>
      <c r="J550" s="5">
        <v>0</v>
      </c>
      <c r="K550" s="3" t="str">
        <f t="shared" si="17"/>
        <v/>
      </c>
      <c r="L550" s="3">
        <v>8.5699999999999998E-2</v>
      </c>
      <c r="M550" s="5">
        <v>2.8000000000000001E-2</v>
      </c>
      <c r="N550" s="5">
        <v>982.32399999999996</v>
      </c>
      <c r="O550" t="s">
        <v>42</v>
      </c>
      <c r="P550" t="s">
        <v>44</v>
      </c>
      <c r="Q550" t="s">
        <v>44</v>
      </c>
      <c r="R550" t="s">
        <v>45</v>
      </c>
      <c r="S550" t="s">
        <v>7</v>
      </c>
      <c r="T550" t="s">
        <v>4</v>
      </c>
      <c r="U550" t="s">
        <v>6</v>
      </c>
      <c r="W550" t="s">
        <v>8</v>
      </c>
    </row>
    <row r="551" spans="1:23" x14ac:dyDescent="0.2">
      <c r="A551" t="s">
        <v>1</v>
      </c>
      <c r="B551" t="s">
        <v>2</v>
      </c>
      <c r="C551">
        <v>2336</v>
      </c>
      <c r="D551">
        <v>4</v>
      </c>
      <c r="E551">
        <v>1</v>
      </c>
      <c r="F551">
        <v>2021</v>
      </c>
      <c r="G551" s="7">
        <f t="shared" si="16"/>
        <v>44211</v>
      </c>
      <c r="H551" s="5">
        <v>26.15</v>
      </c>
      <c r="I551" s="5">
        <v>1048.23</v>
      </c>
      <c r="J551" s="5">
        <v>4.0000000000000001E-3</v>
      </c>
      <c r="K551" s="3">
        <f t="shared" si="17"/>
        <v>5.4467361965236888E-4</v>
      </c>
      <c r="L551" s="3">
        <v>6.9000000000000006E-2</v>
      </c>
      <c r="M551" s="5">
        <v>0.30599999999999999</v>
      </c>
      <c r="N551" s="5">
        <v>14687.695</v>
      </c>
      <c r="O551" t="s">
        <v>42</v>
      </c>
      <c r="P551" t="s">
        <v>44</v>
      </c>
      <c r="Q551" t="s">
        <v>44</v>
      </c>
      <c r="R551" t="s">
        <v>45</v>
      </c>
      <c r="S551" t="s">
        <v>7</v>
      </c>
      <c r="T551" t="s">
        <v>4</v>
      </c>
      <c r="U551" t="s">
        <v>6</v>
      </c>
      <c r="W551" t="s">
        <v>8</v>
      </c>
    </row>
    <row r="552" spans="1:23" x14ac:dyDescent="0.2">
      <c r="A552" t="s">
        <v>1</v>
      </c>
      <c r="B552" t="s">
        <v>2</v>
      </c>
      <c r="C552">
        <v>2336</v>
      </c>
      <c r="D552">
        <v>4</v>
      </c>
      <c r="E552">
        <v>2</v>
      </c>
      <c r="F552">
        <v>2021</v>
      </c>
      <c r="G552" s="7">
        <f t="shared" si="16"/>
        <v>44242</v>
      </c>
      <c r="H552" s="5">
        <v>90.73</v>
      </c>
      <c r="I552" s="5">
        <v>3629.69</v>
      </c>
      <c r="J552" s="5">
        <v>1.4999999999999999E-2</v>
      </c>
      <c r="K552" s="3">
        <f t="shared" si="17"/>
        <v>5.8772559773603394E-4</v>
      </c>
      <c r="L552" s="3">
        <v>5.9499999999999997E-2</v>
      </c>
      <c r="M552" s="5">
        <v>0.95899999999999996</v>
      </c>
      <c r="N552" s="5">
        <v>51044.228999999999</v>
      </c>
      <c r="O552" t="s">
        <v>42</v>
      </c>
      <c r="P552" t="s">
        <v>44</v>
      </c>
      <c r="Q552" t="s">
        <v>44</v>
      </c>
      <c r="R552" t="s">
        <v>45</v>
      </c>
      <c r="S552" t="s">
        <v>7</v>
      </c>
      <c r="T552" t="s">
        <v>4</v>
      </c>
      <c r="U552" t="s">
        <v>6</v>
      </c>
      <c r="W552" t="s">
        <v>8</v>
      </c>
    </row>
    <row r="553" spans="1:23" x14ac:dyDescent="0.2">
      <c r="A553" t="s">
        <v>1</v>
      </c>
      <c r="B553" t="s">
        <v>2</v>
      </c>
      <c r="C553">
        <v>2336</v>
      </c>
      <c r="D553">
        <v>4</v>
      </c>
      <c r="E553">
        <v>3</v>
      </c>
      <c r="F553">
        <v>2021</v>
      </c>
      <c r="G553" s="7">
        <f t="shared" si="16"/>
        <v>44270</v>
      </c>
      <c r="H553" s="5">
        <v>0</v>
      </c>
      <c r="K553" s="3" t="e">
        <f t="shared" si="17"/>
        <v>#N/A</v>
      </c>
      <c r="O553" t="s">
        <v>42</v>
      </c>
      <c r="P553" t="s">
        <v>44</v>
      </c>
      <c r="Q553" t="s">
        <v>44</v>
      </c>
      <c r="R553" t="s">
        <v>45</v>
      </c>
      <c r="S553" t="s">
        <v>7</v>
      </c>
      <c r="T553" t="s">
        <v>4</v>
      </c>
      <c r="U553" t="s">
        <v>6</v>
      </c>
      <c r="W553" t="s">
        <v>8</v>
      </c>
    </row>
    <row r="554" spans="1:23" x14ac:dyDescent="0.2">
      <c r="A554" t="s">
        <v>1</v>
      </c>
      <c r="B554" t="s">
        <v>2</v>
      </c>
      <c r="C554">
        <v>2336</v>
      </c>
      <c r="D554">
        <v>4</v>
      </c>
      <c r="E554">
        <v>4</v>
      </c>
      <c r="F554">
        <v>2021</v>
      </c>
      <c r="G554" s="7">
        <f t="shared" si="16"/>
        <v>44301</v>
      </c>
      <c r="H554" s="5">
        <v>0</v>
      </c>
      <c r="K554" s="3" t="e">
        <f t="shared" si="17"/>
        <v>#N/A</v>
      </c>
      <c r="O554" t="s">
        <v>42</v>
      </c>
      <c r="P554" t="s">
        <v>44</v>
      </c>
      <c r="Q554" t="s">
        <v>44</v>
      </c>
      <c r="R554" t="s">
        <v>45</v>
      </c>
      <c r="S554" t="s">
        <v>7</v>
      </c>
      <c r="T554" t="s">
        <v>4</v>
      </c>
      <c r="U554" t="s">
        <v>6</v>
      </c>
      <c r="W554" t="s">
        <v>8</v>
      </c>
    </row>
    <row r="555" spans="1:23" x14ac:dyDescent="0.2">
      <c r="A555" t="s">
        <v>1</v>
      </c>
      <c r="B555" t="s">
        <v>2</v>
      </c>
      <c r="C555">
        <v>2336</v>
      </c>
      <c r="D555">
        <v>4</v>
      </c>
      <c r="E555">
        <v>5</v>
      </c>
      <c r="F555">
        <v>2021</v>
      </c>
      <c r="G555" s="7">
        <f t="shared" si="16"/>
        <v>44331</v>
      </c>
      <c r="H555" s="5">
        <v>43.03</v>
      </c>
      <c r="I555" s="5">
        <v>1655.46</v>
      </c>
      <c r="J555" s="5">
        <v>7.0000000000000001E-3</v>
      </c>
      <c r="K555" s="3">
        <f t="shared" si="17"/>
        <v>6.0845346124184052E-4</v>
      </c>
      <c r="L555" s="3">
        <v>5.5500000000000001E-2</v>
      </c>
      <c r="M555" s="5">
        <v>0.44600000000000001</v>
      </c>
      <c r="N555" s="5">
        <v>23009.154999999999</v>
      </c>
      <c r="O555" t="s">
        <v>42</v>
      </c>
      <c r="P555" t="s">
        <v>44</v>
      </c>
      <c r="Q555" t="s">
        <v>44</v>
      </c>
      <c r="R555" t="s">
        <v>45</v>
      </c>
      <c r="S555" t="s">
        <v>7</v>
      </c>
      <c r="T555" t="s">
        <v>4</v>
      </c>
      <c r="U555" t="s">
        <v>6</v>
      </c>
      <c r="W555" t="s">
        <v>8</v>
      </c>
    </row>
    <row r="556" spans="1:23" x14ac:dyDescent="0.2">
      <c r="A556" t="s">
        <v>1</v>
      </c>
      <c r="B556" t="s">
        <v>2</v>
      </c>
      <c r="C556">
        <v>2336</v>
      </c>
      <c r="D556">
        <v>4</v>
      </c>
      <c r="E556">
        <v>6</v>
      </c>
      <c r="F556">
        <v>2021</v>
      </c>
      <c r="G556" s="7">
        <f t="shared" si="16"/>
        <v>44362</v>
      </c>
      <c r="H556" s="5">
        <v>280.62</v>
      </c>
      <c r="I556" s="5">
        <v>12895.62</v>
      </c>
      <c r="J556" s="5">
        <v>5.0999999999999997E-2</v>
      </c>
      <c r="K556" s="3">
        <f t="shared" si="17"/>
        <v>6.0495178658809788E-4</v>
      </c>
      <c r="L556" s="3">
        <v>4.82E-2</v>
      </c>
      <c r="M556" s="5">
        <v>2.7719999999999998</v>
      </c>
      <c r="N556" s="5">
        <v>168608.478</v>
      </c>
      <c r="O556" t="s">
        <v>42</v>
      </c>
      <c r="P556" t="s">
        <v>44</v>
      </c>
      <c r="Q556" t="s">
        <v>44</v>
      </c>
      <c r="R556" t="s">
        <v>45</v>
      </c>
      <c r="S556" t="s">
        <v>7</v>
      </c>
      <c r="T556" t="s">
        <v>4</v>
      </c>
      <c r="U556" t="s">
        <v>6</v>
      </c>
      <c r="W556" t="s">
        <v>8</v>
      </c>
    </row>
    <row r="557" spans="1:23" x14ac:dyDescent="0.2">
      <c r="A557" t="s">
        <v>1</v>
      </c>
      <c r="B557" t="s">
        <v>2</v>
      </c>
      <c r="C557">
        <v>2336</v>
      </c>
      <c r="D557">
        <v>4</v>
      </c>
      <c r="E557">
        <v>7</v>
      </c>
      <c r="F557">
        <v>2021</v>
      </c>
      <c r="G557" s="7">
        <f t="shared" si="16"/>
        <v>44392</v>
      </c>
      <c r="H557" s="5">
        <v>334.02</v>
      </c>
      <c r="I557" s="5">
        <v>16086.92</v>
      </c>
      <c r="J557" s="5">
        <v>5.8000000000000003E-2</v>
      </c>
      <c r="K557" s="3">
        <f t="shared" si="17"/>
        <v>5.9513365673272481E-4</v>
      </c>
      <c r="L557" s="3">
        <v>4.0599999999999997E-2</v>
      </c>
      <c r="M557" s="5">
        <v>3.073</v>
      </c>
      <c r="N557" s="5">
        <v>194914.19899999999</v>
      </c>
      <c r="O557" t="s">
        <v>42</v>
      </c>
      <c r="P557" t="s">
        <v>44</v>
      </c>
      <c r="Q557" t="s">
        <v>44</v>
      </c>
      <c r="R557" t="s">
        <v>45</v>
      </c>
      <c r="S557" t="s">
        <v>7</v>
      </c>
      <c r="T557" t="s">
        <v>4</v>
      </c>
      <c r="U557" t="s">
        <v>6</v>
      </c>
      <c r="W557" t="s">
        <v>8</v>
      </c>
    </row>
    <row r="558" spans="1:23" x14ac:dyDescent="0.2">
      <c r="A558" t="s">
        <v>1</v>
      </c>
      <c r="B558" t="s">
        <v>2</v>
      </c>
      <c r="C558">
        <v>2336</v>
      </c>
      <c r="D558">
        <v>4</v>
      </c>
      <c r="E558">
        <v>8</v>
      </c>
      <c r="F558">
        <v>2021</v>
      </c>
      <c r="G558" s="7">
        <f t="shared" si="16"/>
        <v>44423</v>
      </c>
      <c r="H558" s="5">
        <v>351.13</v>
      </c>
      <c r="I558" s="5">
        <v>19238.669999999998</v>
      </c>
      <c r="J558" s="5">
        <v>7.3999999999999996E-2</v>
      </c>
      <c r="K558" s="3">
        <f t="shared" si="17"/>
        <v>6.0042370196742743E-4</v>
      </c>
      <c r="L558" s="3">
        <v>4.0399999999999998E-2</v>
      </c>
      <c r="M558" s="5">
        <v>3.9</v>
      </c>
      <c r="N558" s="5">
        <v>246492.601</v>
      </c>
      <c r="O558" t="s">
        <v>42</v>
      </c>
      <c r="P558" t="s">
        <v>44</v>
      </c>
      <c r="Q558" t="s">
        <v>44</v>
      </c>
      <c r="R558" t="s">
        <v>45</v>
      </c>
      <c r="S558" t="s">
        <v>7</v>
      </c>
      <c r="T558" t="s">
        <v>4</v>
      </c>
      <c r="U558" t="s">
        <v>6</v>
      </c>
      <c r="W558" t="s">
        <v>8</v>
      </c>
    </row>
    <row r="559" spans="1:23" x14ac:dyDescent="0.2">
      <c r="A559" t="s">
        <v>1</v>
      </c>
      <c r="B559" t="s">
        <v>2</v>
      </c>
      <c r="C559">
        <v>2336</v>
      </c>
      <c r="D559">
        <v>4</v>
      </c>
      <c r="E559">
        <v>9</v>
      </c>
      <c r="F559">
        <v>2021</v>
      </c>
      <c r="G559" s="7">
        <f t="shared" si="16"/>
        <v>44454</v>
      </c>
      <c r="H559" s="5">
        <v>175</v>
      </c>
      <c r="I559" s="5">
        <v>9958.65</v>
      </c>
      <c r="J559" s="5">
        <v>3.7999999999999999E-2</v>
      </c>
      <c r="K559" s="3">
        <f t="shared" si="17"/>
        <v>6.0526095208742359E-4</v>
      </c>
      <c r="L559" s="3">
        <v>4.6399999999999997E-2</v>
      </c>
      <c r="M559" s="5">
        <v>2.0920000000000001</v>
      </c>
      <c r="N559" s="5">
        <v>125565.675</v>
      </c>
      <c r="O559" t="s">
        <v>42</v>
      </c>
      <c r="P559" t="s">
        <v>44</v>
      </c>
      <c r="Q559" t="s">
        <v>44</v>
      </c>
      <c r="R559" t="s">
        <v>45</v>
      </c>
      <c r="S559" t="s">
        <v>7</v>
      </c>
      <c r="T559" t="s">
        <v>4</v>
      </c>
      <c r="U559" t="s">
        <v>6</v>
      </c>
      <c r="W559" t="s">
        <v>8</v>
      </c>
    </row>
    <row r="560" spans="1:23" x14ac:dyDescent="0.2">
      <c r="A560" t="s">
        <v>1</v>
      </c>
      <c r="B560" t="s">
        <v>2</v>
      </c>
      <c r="C560">
        <v>2336</v>
      </c>
      <c r="D560">
        <v>4</v>
      </c>
      <c r="E560">
        <v>10</v>
      </c>
      <c r="F560">
        <v>2021</v>
      </c>
      <c r="G560" s="7">
        <f t="shared" si="16"/>
        <v>44484</v>
      </c>
      <c r="H560" s="5">
        <v>30</v>
      </c>
      <c r="I560" s="5">
        <v>1481.13</v>
      </c>
      <c r="J560" s="5">
        <v>6.0000000000000001E-3</v>
      </c>
      <c r="K560" s="3">
        <f t="shared" si="17"/>
        <v>6.2354208067262737E-4</v>
      </c>
      <c r="L560" s="3">
        <v>4.4400000000000002E-2</v>
      </c>
      <c r="M560" s="5">
        <v>0.35699999999999998</v>
      </c>
      <c r="N560" s="5">
        <v>19244.892</v>
      </c>
      <c r="O560" t="s">
        <v>42</v>
      </c>
      <c r="P560" t="s">
        <v>44</v>
      </c>
      <c r="Q560" t="s">
        <v>44</v>
      </c>
      <c r="R560" t="s">
        <v>45</v>
      </c>
      <c r="S560" t="s">
        <v>7</v>
      </c>
      <c r="T560" t="s">
        <v>4</v>
      </c>
      <c r="U560" t="s">
        <v>6</v>
      </c>
      <c r="W560" t="s">
        <v>8</v>
      </c>
    </row>
    <row r="561" spans="1:23" x14ac:dyDescent="0.2">
      <c r="A561" t="s">
        <v>1</v>
      </c>
      <c r="B561" t="s">
        <v>2</v>
      </c>
      <c r="C561">
        <v>2336</v>
      </c>
      <c r="D561">
        <v>4</v>
      </c>
      <c r="E561">
        <v>11</v>
      </c>
      <c r="F561">
        <v>2021</v>
      </c>
      <c r="G561" s="7">
        <f t="shared" si="16"/>
        <v>44515</v>
      </c>
      <c r="H561" s="5">
        <v>4.17</v>
      </c>
      <c r="I561" s="5">
        <v>149.34</v>
      </c>
      <c r="J561" s="5">
        <v>1E-3</v>
      </c>
      <c r="K561" s="3">
        <f t="shared" si="17"/>
        <v>8.9096424159564567E-4</v>
      </c>
      <c r="L561" s="3">
        <v>5.0599999999999999E-2</v>
      </c>
      <c r="M561" s="5">
        <v>4.3999999999999997E-2</v>
      </c>
      <c r="N561" s="5">
        <v>2244.759</v>
      </c>
      <c r="O561" t="s">
        <v>42</v>
      </c>
      <c r="P561" t="s">
        <v>44</v>
      </c>
      <c r="Q561" t="s">
        <v>44</v>
      </c>
      <c r="R561" t="s">
        <v>45</v>
      </c>
      <c r="S561" t="s">
        <v>7</v>
      </c>
      <c r="T561" t="s">
        <v>4</v>
      </c>
      <c r="U561" t="s">
        <v>6</v>
      </c>
      <c r="W561" t="s">
        <v>8</v>
      </c>
    </row>
    <row r="562" spans="1:23" x14ac:dyDescent="0.2">
      <c r="A562" t="s">
        <v>1</v>
      </c>
      <c r="B562" t="s">
        <v>2</v>
      </c>
      <c r="C562">
        <v>2336</v>
      </c>
      <c r="D562">
        <v>4</v>
      </c>
      <c r="E562">
        <v>12</v>
      </c>
      <c r="F562">
        <v>2021</v>
      </c>
      <c r="G562" s="7">
        <f t="shared" si="16"/>
        <v>44545</v>
      </c>
      <c r="H562" s="5">
        <v>77.819999999999993</v>
      </c>
      <c r="I562" s="5">
        <v>3577.39</v>
      </c>
      <c r="J562" s="5">
        <v>1.4E-2</v>
      </c>
      <c r="K562" s="3">
        <f t="shared" si="17"/>
        <v>5.9407272005975863E-4</v>
      </c>
      <c r="L562" s="3">
        <v>4.99E-2</v>
      </c>
      <c r="M562" s="5">
        <v>0.79500000000000004</v>
      </c>
      <c r="N562" s="5">
        <v>47132.277000000002</v>
      </c>
      <c r="O562" t="s">
        <v>42</v>
      </c>
      <c r="P562" t="s">
        <v>44</v>
      </c>
      <c r="Q562" t="s">
        <v>44</v>
      </c>
      <c r="R562" t="s">
        <v>45</v>
      </c>
      <c r="S562" t="s">
        <v>7</v>
      </c>
      <c r="T562" t="s">
        <v>4</v>
      </c>
      <c r="U562" t="s">
        <v>6</v>
      </c>
      <c r="W562" t="s">
        <v>8</v>
      </c>
    </row>
    <row r="563" spans="1:23" x14ac:dyDescent="0.2">
      <c r="A563" t="s">
        <v>1</v>
      </c>
      <c r="B563" t="s">
        <v>2</v>
      </c>
      <c r="C563">
        <v>2336</v>
      </c>
      <c r="D563">
        <v>4</v>
      </c>
      <c r="E563">
        <v>1</v>
      </c>
      <c r="F563">
        <v>2022</v>
      </c>
      <c r="G563" s="7">
        <f t="shared" si="16"/>
        <v>44576</v>
      </c>
      <c r="H563" s="5">
        <v>35.479999999999997</v>
      </c>
      <c r="I563" s="5">
        <v>1550.82</v>
      </c>
      <c r="J563" s="5">
        <v>6.0000000000000001E-3</v>
      </c>
      <c r="K563" s="3">
        <f t="shared" si="17"/>
        <v>5.8151849890303797E-4</v>
      </c>
      <c r="L563" s="3">
        <v>4.7E-2</v>
      </c>
      <c r="M563" s="5">
        <v>0.35599999999999998</v>
      </c>
      <c r="N563" s="5">
        <v>20635.629000000001</v>
      </c>
      <c r="O563" t="s">
        <v>42</v>
      </c>
      <c r="P563" t="s">
        <v>44</v>
      </c>
      <c r="Q563" t="s">
        <v>44</v>
      </c>
      <c r="R563" t="s">
        <v>45</v>
      </c>
      <c r="S563" t="s">
        <v>7</v>
      </c>
      <c r="T563" t="s">
        <v>4</v>
      </c>
      <c r="U563" t="s">
        <v>6</v>
      </c>
      <c r="W563" t="s">
        <v>8</v>
      </c>
    </row>
    <row r="564" spans="1:23" x14ac:dyDescent="0.2">
      <c r="A564" t="s">
        <v>1</v>
      </c>
      <c r="B564" t="s">
        <v>2</v>
      </c>
      <c r="C564">
        <v>2336</v>
      </c>
      <c r="D564">
        <v>4</v>
      </c>
      <c r="E564">
        <v>2</v>
      </c>
      <c r="F564">
        <v>2022</v>
      </c>
      <c r="G564" s="7">
        <f t="shared" si="16"/>
        <v>44607</v>
      </c>
      <c r="H564" s="5">
        <v>413.23</v>
      </c>
      <c r="I564" s="5">
        <v>18377.310000000001</v>
      </c>
      <c r="J564" s="5">
        <v>7.3999999999999996E-2</v>
      </c>
      <c r="K564" s="3">
        <f t="shared" si="17"/>
        <v>6.0201089455048224E-4</v>
      </c>
      <c r="L564" s="3">
        <v>3.1300000000000001E-2</v>
      </c>
      <c r="M564" s="5">
        <v>3.7010000000000001</v>
      </c>
      <c r="N564" s="5">
        <v>245842.72700000001</v>
      </c>
      <c r="O564" t="s">
        <v>42</v>
      </c>
      <c r="P564" t="s">
        <v>44</v>
      </c>
      <c r="Q564" t="s">
        <v>44</v>
      </c>
      <c r="R564" t="s">
        <v>45</v>
      </c>
      <c r="S564" t="s">
        <v>7</v>
      </c>
      <c r="T564" t="s">
        <v>4</v>
      </c>
      <c r="U564" t="s">
        <v>6</v>
      </c>
      <c r="W564" t="s">
        <v>8</v>
      </c>
    </row>
    <row r="565" spans="1:23" x14ac:dyDescent="0.2">
      <c r="A565" t="s">
        <v>1</v>
      </c>
      <c r="B565" t="s">
        <v>2</v>
      </c>
      <c r="C565">
        <v>2336</v>
      </c>
      <c r="D565">
        <v>4</v>
      </c>
      <c r="E565">
        <v>3</v>
      </c>
      <c r="F565">
        <v>2022</v>
      </c>
      <c r="G565" s="7">
        <f t="shared" si="16"/>
        <v>44635</v>
      </c>
      <c r="H565" s="5">
        <v>427.69</v>
      </c>
      <c r="I565" s="5">
        <v>17434.03</v>
      </c>
      <c r="J565" s="5">
        <v>7.1999999999999995E-2</v>
      </c>
      <c r="K565" s="3">
        <f t="shared" si="17"/>
        <v>5.9758039449278046E-4</v>
      </c>
      <c r="L565" s="3">
        <v>2.9700000000000001E-2</v>
      </c>
      <c r="M565" s="5">
        <v>3.4239999999999999</v>
      </c>
      <c r="N565" s="5">
        <v>240971.761</v>
      </c>
      <c r="O565" t="s">
        <v>42</v>
      </c>
      <c r="P565" t="s">
        <v>44</v>
      </c>
      <c r="Q565" t="s">
        <v>44</v>
      </c>
      <c r="R565" t="s">
        <v>45</v>
      </c>
      <c r="S565" t="s">
        <v>7</v>
      </c>
      <c r="T565" t="s">
        <v>4</v>
      </c>
      <c r="U565" t="s">
        <v>6</v>
      </c>
      <c r="W565" t="s">
        <v>8</v>
      </c>
    </row>
    <row r="566" spans="1:23" x14ac:dyDescent="0.2">
      <c r="A566" t="s">
        <v>1</v>
      </c>
      <c r="B566" t="s">
        <v>2</v>
      </c>
      <c r="C566">
        <v>2336</v>
      </c>
      <c r="D566">
        <v>5</v>
      </c>
      <c r="E566">
        <v>1</v>
      </c>
      <c r="F566">
        <v>2012</v>
      </c>
      <c r="G566" s="7">
        <f t="shared" si="16"/>
        <v>40923</v>
      </c>
      <c r="H566" s="5">
        <v>0.73</v>
      </c>
      <c r="I566" s="5">
        <v>18</v>
      </c>
      <c r="J566" s="5">
        <v>0</v>
      </c>
      <c r="K566" s="3" t="str">
        <f t="shared" si="17"/>
        <v/>
      </c>
      <c r="L566" s="3">
        <v>0.10199999999999999</v>
      </c>
      <c r="M566" s="5">
        <v>1.2E-2</v>
      </c>
      <c r="N566" s="5">
        <v>238.41800000000001</v>
      </c>
      <c r="O566" t="s">
        <v>42</v>
      </c>
      <c r="P566" t="s">
        <v>44</v>
      </c>
      <c r="Q566" t="s">
        <v>44</v>
      </c>
      <c r="R566" t="s">
        <v>45</v>
      </c>
      <c r="S566" t="s">
        <v>7</v>
      </c>
      <c r="T566" t="s">
        <v>4</v>
      </c>
      <c r="U566" t="s">
        <v>6</v>
      </c>
      <c r="W566" t="s">
        <v>8</v>
      </c>
    </row>
    <row r="567" spans="1:23" x14ac:dyDescent="0.2">
      <c r="A567" t="s">
        <v>1</v>
      </c>
      <c r="B567" t="s">
        <v>2</v>
      </c>
      <c r="C567">
        <v>2336</v>
      </c>
      <c r="D567">
        <v>5</v>
      </c>
      <c r="E567">
        <v>2</v>
      </c>
      <c r="F567">
        <v>2012</v>
      </c>
      <c r="G567" s="7">
        <f t="shared" si="16"/>
        <v>40954</v>
      </c>
      <c r="H567" s="5">
        <v>10.82</v>
      </c>
      <c r="I567" s="5">
        <v>538</v>
      </c>
      <c r="J567" s="5">
        <v>2E-3</v>
      </c>
      <c r="K567" s="3">
        <f t="shared" si="17"/>
        <v>6.0014265390883411E-4</v>
      </c>
      <c r="L567" s="3">
        <v>6.0400000000000002E-2</v>
      </c>
      <c r="M567" s="5">
        <v>0.124</v>
      </c>
      <c r="N567" s="5">
        <v>6665.0820000000003</v>
      </c>
      <c r="O567" t="s">
        <v>42</v>
      </c>
      <c r="P567" t="s">
        <v>44</v>
      </c>
      <c r="Q567" t="s">
        <v>44</v>
      </c>
      <c r="R567" t="s">
        <v>45</v>
      </c>
      <c r="S567" t="s">
        <v>7</v>
      </c>
      <c r="T567" t="s">
        <v>4</v>
      </c>
      <c r="U567" t="s">
        <v>6</v>
      </c>
      <c r="W567" t="s">
        <v>8</v>
      </c>
    </row>
    <row r="568" spans="1:23" x14ac:dyDescent="0.2">
      <c r="A568" t="s">
        <v>1</v>
      </c>
      <c r="B568" t="s">
        <v>2</v>
      </c>
      <c r="C568">
        <v>2336</v>
      </c>
      <c r="D568">
        <v>5</v>
      </c>
      <c r="E568">
        <v>3</v>
      </c>
      <c r="F568">
        <v>2012</v>
      </c>
      <c r="G568" s="7">
        <f t="shared" si="16"/>
        <v>40983</v>
      </c>
      <c r="H568" s="5">
        <v>19.52</v>
      </c>
      <c r="I568" s="5">
        <v>704</v>
      </c>
      <c r="J568" s="5">
        <v>3.0000000000000001E-3</v>
      </c>
      <c r="K568" s="3">
        <f t="shared" si="17"/>
        <v>5.8623319281649391E-4</v>
      </c>
      <c r="L568" s="3">
        <v>4.8899999999999999E-2</v>
      </c>
      <c r="M568" s="5">
        <v>0.17100000000000001</v>
      </c>
      <c r="N568" s="5">
        <v>10234.834999999999</v>
      </c>
      <c r="O568" t="s">
        <v>42</v>
      </c>
      <c r="P568" t="s">
        <v>44</v>
      </c>
      <c r="Q568" t="s">
        <v>44</v>
      </c>
      <c r="R568" t="s">
        <v>45</v>
      </c>
      <c r="S568" t="s">
        <v>7</v>
      </c>
      <c r="T568" t="s">
        <v>4</v>
      </c>
      <c r="U568" t="s">
        <v>6</v>
      </c>
      <c r="W568" t="s">
        <v>8</v>
      </c>
    </row>
    <row r="569" spans="1:23" x14ac:dyDescent="0.2">
      <c r="A569" t="s">
        <v>1</v>
      </c>
      <c r="B569" t="s">
        <v>2</v>
      </c>
      <c r="C569">
        <v>2336</v>
      </c>
      <c r="D569">
        <v>5</v>
      </c>
      <c r="E569">
        <v>4</v>
      </c>
      <c r="F569">
        <v>2012</v>
      </c>
      <c r="G569" s="7">
        <f t="shared" si="16"/>
        <v>41014</v>
      </c>
      <c r="H569" s="5">
        <v>18.5</v>
      </c>
      <c r="I569" s="5">
        <v>669</v>
      </c>
      <c r="J569" s="5">
        <v>3.0000000000000001E-3</v>
      </c>
      <c r="K569" s="3">
        <f t="shared" si="17"/>
        <v>6.0224819250261226E-4</v>
      </c>
      <c r="L569" s="3">
        <v>4.1399999999999999E-2</v>
      </c>
      <c r="M569" s="5">
        <v>0.14199999999999999</v>
      </c>
      <c r="N569" s="5">
        <v>9962.67</v>
      </c>
      <c r="O569" t="s">
        <v>42</v>
      </c>
      <c r="P569" t="s">
        <v>44</v>
      </c>
      <c r="Q569" t="s">
        <v>44</v>
      </c>
      <c r="R569" t="s">
        <v>45</v>
      </c>
      <c r="S569" t="s">
        <v>7</v>
      </c>
      <c r="T569" t="s">
        <v>4</v>
      </c>
      <c r="U569" t="s">
        <v>6</v>
      </c>
      <c r="W569" t="s">
        <v>8</v>
      </c>
    </row>
    <row r="570" spans="1:23" x14ac:dyDescent="0.2">
      <c r="A570" t="s">
        <v>1</v>
      </c>
      <c r="B570" t="s">
        <v>2</v>
      </c>
      <c r="C570">
        <v>2336</v>
      </c>
      <c r="D570">
        <v>5</v>
      </c>
      <c r="E570">
        <v>5</v>
      </c>
      <c r="F570">
        <v>2012</v>
      </c>
      <c r="G570" s="7">
        <f t="shared" si="16"/>
        <v>41044</v>
      </c>
      <c r="H570" s="5">
        <v>3.55</v>
      </c>
      <c r="I570" s="5">
        <v>129</v>
      </c>
      <c r="J570" s="5">
        <v>1E-3</v>
      </c>
      <c r="K570" s="3">
        <f t="shared" si="17"/>
        <v>1.0875475802066339E-3</v>
      </c>
      <c r="L570" s="3">
        <v>6.0299999999999999E-2</v>
      </c>
      <c r="M570" s="5">
        <v>3.7999999999999999E-2</v>
      </c>
      <c r="N570" s="5">
        <v>1839</v>
      </c>
      <c r="O570" t="s">
        <v>42</v>
      </c>
      <c r="P570" t="s">
        <v>44</v>
      </c>
      <c r="Q570" t="s">
        <v>44</v>
      </c>
      <c r="R570" t="s">
        <v>45</v>
      </c>
      <c r="S570" t="s">
        <v>7</v>
      </c>
      <c r="T570" t="s">
        <v>4</v>
      </c>
      <c r="U570" t="s">
        <v>6</v>
      </c>
      <c r="W570" t="s">
        <v>8</v>
      </c>
    </row>
    <row r="571" spans="1:23" x14ac:dyDescent="0.2">
      <c r="A571" t="s">
        <v>1</v>
      </c>
      <c r="B571" t="s">
        <v>2</v>
      </c>
      <c r="C571">
        <v>2336</v>
      </c>
      <c r="D571">
        <v>5</v>
      </c>
      <c r="E571">
        <v>6</v>
      </c>
      <c r="F571">
        <v>2012</v>
      </c>
      <c r="G571" s="7">
        <f t="shared" si="16"/>
        <v>41075</v>
      </c>
      <c r="H571" s="5">
        <v>22.66</v>
      </c>
      <c r="I571" s="5">
        <v>985</v>
      </c>
      <c r="J571" s="5">
        <v>4.0000000000000001E-3</v>
      </c>
      <c r="K571" s="3">
        <f t="shared" si="17"/>
        <v>6.1239504410124637E-4</v>
      </c>
      <c r="L571" s="3">
        <v>4.8599999999999997E-2</v>
      </c>
      <c r="M571" s="5">
        <v>0.25</v>
      </c>
      <c r="N571" s="5">
        <v>13063.463</v>
      </c>
      <c r="O571" t="s">
        <v>42</v>
      </c>
      <c r="P571" t="s">
        <v>44</v>
      </c>
      <c r="Q571" t="s">
        <v>44</v>
      </c>
      <c r="R571" t="s">
        <v>45</v>
      </c>
      <c r="S571" t="s">
        <v>7</v>
      </c>
      <c r="T571" t="s">
        <v>4</v>
      </c>
      <c r="U571" t="s">
        <v>6</v>
      </c>
      <c r="W571" t="s">
        <v>8</v>
      </c>
    </row>
    <row r="572" spans="1:23" x14ac:dyDescent="0.2">
      <c r="A572" t="s">
        <v>1</v>
      </c>
      <c r="B572" t="s">
        <v>2</v>
      </c>
      <c r="C572">
        <v>2336</v>
      </c>
      <c r="D572">
        <v>5</v>
      </c>
      <c r="E572">
        <v>7</v>
      </c>
      <c r="F572">
        <v>2012</v>
      </c>
      <c r="G572" s="7">
        <f t="shared" si="16"/>
        <v>41105</v>
      </c>
      <c r="H572" s="5">
        <v>41.79</v>
      </c>
      <c r="I572" s="5">
        <v>1922</v>
      </c>
      <c r="J572" s="5">
        <v>7.0000000000000001E-3</v>
      </c>
      <c r="K572" s="3">
        <f t="shared" si="17"/>
        <v>5.7369786259436255E-4</v>
      </c>
      <c r="L572" s="3">
        <v>5.9499999999999997E-2</v>
      </c>
      <c r="M572" s="5">
        <v>0.40200000000000002</v>
      </c>
      <c r="N572" s="5">
        <v>24403.089</v>
      </c>
      <c r="O572" t="s">
        <v>42</v>
      </c>
      <c r="P572" t="s">
        <v>44</v>
      </c>
      <c r="Q572" t="s">
        <v>44</v>
      </c>
      <c r="R572" t="s">
        <v>45</v>
      </c>
      <c r="S572" t="s">
        <v>7</v>
      </c>
      <c r="T572" t="s">
        <v>4</v>
      </c>
      <c r="U572" t="s">
        <v>6</v>
      </c>
      <c r="W572" t="s">
        <v>8</v>
      </c>
    </row>
    <row r="573" spans="1:23" x14ac:dyDescent="0.2">
      <c r="A573" t="s">
        <v>1</v>
      </c>
      <c r="B573" t="s">
        <v>2</v>
      </c>
      <c r="C573">
        <v>2336</v>
      </c>
      <c r="D573">
        <v>5</v>
      </c>
      <c r="E573">
        <v>8</v>
      </c>
      <c r="F573">
        <v>2012</v>
      </c>
      <c r="G573" s="7">
        <f t="shared" si="16"/>
        <v>41136</v>
      </c>
      <c r="H573" s="5">
        <v>42.71</v>
      </c>
      <c r="I573" s="5">
        <v>1788</v>
      </c>
      <c r="J573" s="5">
        <v>7.0000000000000001E-3</v>
      </c>
      <c r="K573" s="3">
        <f t="shared" si="17"/>
        <v>5.9633967559036456E-4</v>
      </c>
      <c r="L573" s="3">
        <v>6.0100000000000001E-2</v>
      </c>
      <c r="M573" s="5">
        <v>0.436</v>
      </c>
      <c r="N573" s="5">
        <v>23476.553</v>
      </c>
      <c r="O573" t="s">
        <v>42</v>
      </c>
      <c r="P573" t="s">
        <v>44</v>
      </c>
      <c r="Q573" t="s">
        <v>44</v>
      </c>
      <c r="R573" t="s">
        <v>45</v>
      </c>
      <c r="S573" t="s">
        <v>7</v>
      </c>
      <c r="T573" t="s">
        <v>4</v>
      </c>
      <c r="U573" t="s">
        <v>6</v>
      </c>
      <c r="W573" t="s">
        <v>8</v>
      </c>
    </row>
    <row r="574" spans="1:23" x14ac:dyDescent="0.2">
      <c r="A574" t="s">
        <v>1</v>
      </c>
      <c r="B574" t="s">
        <v>2</v>
      </c>
      <c r="C574">
        <v>2336</v>
      </c>
      <c r="D574">
        <v>5</v>
      </c>
      <c r="E574">
        <v>9</v>
      </c>
      <c r="F574">
        <v>2012</v>
      </c>
      <c r="G574" s="7">
        <f t="shared" si="16"/>
        <v>41167</v>
      </c>
      <c r="H574" s="5">
        <v>0.93</v>
      </c>
      <c r="I574" s="5">
        <v>24</v>
      </c>
      <c r="J574" s="5">
        <v>0</v>
      </c>
      <c r="K574" s="3" t="str">
        <f t="shared" si="17"/>
        <v/>
      </c>
      <c r="L574" s="3">
        <v>9.9000000000000005E-2</v>
      </c>
      <c r="M574" s="5">
        <v>0.02</v>
      </c>
      <c r="N574" s="5">
        <v>401.57400000000001</v>
      </c>
      <c r="O574" t="s">
        <v>42</v>
      </c>
      <c r="P574" t="s">
        <v>44</v>
      </c>
      <c r="Q574" t="s">
        <v>44</v>
      </c>
      <c r="R574" t="s">
        <v>45</v>
      </c>
      <c r="S574" t="s">
        <v>7</v>
      </c>
      <c r="T574" t="s">
        <v>4</v>
      </c>
      <c r="U574" t="s">
        <v>6</v>
      </c>
      <c r="W574" t="s">
        <v>8</v>
      </c>
    </row>
    <row r="575" spans="1:23" x14ac:dyDescent="0.2">
      <c r="A575" t="s">
        <v>1</v>
      </c>
      <c r="B575" t="s">
        <v>2</v>
      </c>
      <c r="C575">
        <v>2336</v>
      </c>
      <c r="D575">
        <v>5</v>
      </c>
      <c r="E575">
        <v>10</v>
      </c>
      <c r="F575">
        <v>2012</v>
      </c>
      <c r="G575" s="7">
        <f t="shared" si="16"/>
        <v>41197</v>
      </c>
      <c r="H575" s="5">
        <v>0</v>
      </c>
      <c r="K575" s="3" t="e">
        <f t="shared" si="17"/>
        <v>#N/A</v>
      </c>
      <c r="O575" t="s">
        <v>42</v>
      </c>
      <c r="P575" t="s">
        <v>44</v>
      </c>
      <c r="Q575" t="s">
        <v>44</v>
      </c>
      <c r="R575" t="s">
        <v>45</v>
      </c>
      <c r="S575" t="s">
        <v>7</v>
      </c>
      <c r="T575" t="s">
        <v>4</v>
      </c>
      <c r="U575" t="s">
        <v>6</v>
      </c>
      <c r="W575" t="s">
        <v>8</v>
      </c>
    </row>
    <row r="576" spans="1:23" x14ac:dyDescent="0.2">
      <c r="A576" t="s">
        <v>1</v>
      </c>
      <c r="B576" t="s">
        <v>2</v>
      </c>
      <c r="C576">
        <v>2336</v>
      </c>
      <c r="D576">
        <v>5</v>
      </c>
      <c r="E576">
        <v>11</v>
      </c>
      <c r="F576">
        <v>2012</v>
      </c>
      <c r="G576" s="7">
        <f t="shared" si="16"/>
        <v>41228</v>
      </c>
      <c r="H576" s="5">
        <v>19.5</v>
      </c>
      <c r="I576" s="5">
        <v>915</v>
      </c>
      <c r="J576" s="5">
        <v>4.0000000000000001E-3</v>
      </c>
      <c r="K576" s="3">
        <f t="shared" si="17"/>
        <v>6.72080442652342E-4</v>
      </c>
      <c r="L576" s="3">
        <v>5.6099999999999997E-2</v>
      </c>
      <c r="M576" s="5">
        <v>0.221</v>
      </c>
      <c r="N576" s="5">
        <v>11903.337</v>
      </c>
      <c r="O576" t="s">
        <v>42</v>
      </c>
      <c r="P576" t="s">
        <v>44</v>
      </c>
      <c r="Q576" t="s">
        <v>44</v>
      </c>
      <c r="R576" t="s">
        <v>45</v>
      </c>
      <c r="S576" t="s">
        <v>7</v>
      </c>
      <c r="T576" t="s">
        <v>4</v>
      </c>
      <c r="U576" t="s">
        <v>6</v>
      </c>
      <c r="W576" t="s">
        <v>8</v>
      </c>
    </row>
    <row r="577" spans="1:23" x14ac:dyDescent="0.2">
      <c r="A577" t="s">
        <v>1</v>
      </c>
      <c r="B577" t="s">
        <v>2</v>
      </c>
      <c r="C577">
        <v>2336</v>
      </c>
      <c r="D577">
        <v>5</v>
      </c>
      <c r="E577">
        <v>12</v>
      </c>
      <c r="F577">
        <v>2012</v>
      </c>
      <c r="G577" s="7">
        <f t="shared" si="16"/>
        <v>41258</v>
      </c>
      <c r="H577" s="5">
        <v>9.1300000000000008</v>
      </c>
      <c r="I577" s="5">
        <v>362</v>
      </c>
      <c r="J577" s="5">
        <v>1E-3</v>
      </c>
      <c r="K577" s="3">
        <f t="shared" si="17"/>
        <v>4.1763880800037252E-4</v>
      </c>
      <c r="L577" s="3">
        <v>5.9799999999999999E-2</v>
      </c>
      <c r="M577" s="5">
        <v>0.104</v>
      </c>
      <c r="N577" s="5">
        <v>4788.8270000000002</v>
      </c>
      <c r="O577" t="s">
        <v>42</v>
      </c>
      <c r="P577" t="s">
        <v>44</v>
      </c>
      <c r="Q577" t="s">
        <v>44</v>
      </c>
      <c r="R577" t="s">
        <v>45</v>
      </c>
      <c r="S577" t="s">
        <v>7</v>
      </c>
      <c r="T577" t="s">
        <v>4</v>
      </c>
      <c r="U577" t="s">
        <v>6</v>
      </c>
      <c r="W577" t="s">
        <v>8</v>
      </c>
    </row>
    <row r="578" spans="1:23" x14ac:dyDescent="0.2">
      <c r="A578" t="s">
        <v>1</v>
      </c>
      <c r="B578" t="s">
        <v>2</v>
      </c>
      <c r="C578">
        <v>2336</v>
      </c>
      <c r="D578">
        <v>5</v>
      </c>
      <c r="E578">
        <v>1</v>
      </c>
      <c r="F578">
        <v>2013</v>
      </c>
      <c r="G578" s="7">
        <f t="shared" si="16"/>
        <v>41289</v>
      </c>
      <c r="H578" s="5">
        <v>5.74</v>
      </c>
      <c r="I578" s="5">
        <v>149</v>
      </c>
      <c r="J578" s="5">
        <v>1E-3</v>
      </c>
      <c r="K578" s="3">
        <f t="shared" si="17"/>
        <v>9.6435456231321656E-4</v>
      </c>
      <c r="L578" s="3">
        <v>0.1183</v>
      </c>
      <c r="M578" s="5">
        <v>6.7000000000000004E-2</v>
      </c>
      <c r="N578" s="5">
        <v>2073.9259999999999</v>
      </c>
      <c r="O578" t="s">
        <v>42</v>
      </c>
      <c r="P578" t="s">
        <v>44</v>
      </c>
      <c r="Q578" t="s">
        <v>44</v>
      </c>
      <c r="R578" t="s">
        <v>45</v>
      </c>
      <c r="S578" t="s">
        <v>7</v>
      </c>
      <c r="T578" t="s">
        <v>4</v>
      </c>
      <c r="U578" t="s">
        <v>6</v>
      </c>
      <c r="W578" t="s">
        <v>8</v>
      </c>
    </row>
    <row r="579" spans="1:23" x14ac:dyDescent="0.2">
      <c r="A579" t="s">
        <v>1</v>
      </c>
      <c r="B579" t="s">
        <v>2</v>
      </c>
      <c r="C579">
        <v>2336</v>
      </c>
      <c r="D579">
        <v>5</v>
      </c>
      <c r="E579">
        <v>2</v>
      </c>
      <c r="F579">
        <v>2013</v>
      </c>
      <c r="G579" s="7">
        <f t="shared" ref="G579:G642" si="18">DATE(F579,E579,15)</f>
        <v>41320</v>
      </c>
      <c r="H579" s="5">
        <v>19.48</v>
      </c>
      <c r="I579" s="5">
        <v>660</v>
      </c>
      <c r="J579" s="5">
        <v>3.0000000000000001E-3</v>
      </c>
      <c r="K579" s="3">
        <f t="shared" ref="K579:K642" si="19">IF(IFERROR(J579*2000/N579,NA())=0,"",IFERROR(J579*2000/N579,NA()))</f>
        <v>6.056474810667026E-4</v>
      </c>
      <c r="L579" s="3">
        <v>5.1200000000000002E-2</v>
      </c>
      <c r="M579" s="5">
        <v>0.183</v>
      </c>
      <c r="N579" s="5">
        <v>9906.7530000000006</v>
      </c>
      <c r="O579" t="s">
        <v>42</v>
      </c>
      <c r="P579" t="s">
        <v>44</v>
      </c>
      <c r="Q579" t="s">
        <v>44</v>
      </c>
      <c r="R579" t="s">
        <v>45</v>
      </c>
      <c r="S579" t="s">
        <v>7</v>
      </c>
      <c r="T579" t="s">
        <v>4</v>
      </c>
      <c r="U579" t="s">
        <v>6</v>
      </c>
      <c r="W579" t="s">
        <v>8</v>
      </c>
    </row>
    <row r="580" spans="1:23" x14ac:dyDescent="0.2">
      <c r="A580" t="s">
        <v>1</v>
      </c>
      <c r="B580" t="s">
        <v>2</v>
      </c>
      <c r="C580">
        <v>2336</v>
      </c>
      <c r="D580">
        <v>5</v>
      </c>
      <c r="E580">
        <v>3</v>
      </c>
      <c r="F580">
        <v>2013</v>
      </c>
      <c r="G580" s="7">
        <f t="shared" si="18"/>
        <v>41348</v>
      </c>
      <c r="H580" s="5">
        <v>25.81</v>
      </c>
      <c r="I580" s="5">
        <v>1196</v>
      </c>
      <c r="J580" s="5">
        <v>5.0000000000000001E-3</v>
      </c>
      <c r="K580" s="3">
        <f t="shared" si="19"/>
        <v>6.4588501489927551E-4</v>
      </c>
      <c r="L580" s="3">
        <v>5.21E-2</v>
      </c>
      <c r="M580" s="5">
        <v>0.27600000000000002</v>
      </c>
      <c r="N580" s="5">
        <v>15482.632</v>
      </c>
      <c r="O580" t="s">
        <v>42</v>
      </c>
      <c r="P580" t="s">
        <v>44</v>
      </c>
      <c r="Q580" t="s">
        <v>44</v>
      </c>
      <c r="R580" t="s">
        <v>45</v>
      </c>
      <c r="S580" t="s">
        <v>7</v>
      </c>
      <c r="T580" t="s">
        <v>4</v>
      </c>
      <c r="U580" t="s">
        <v>6</v>
      </c>
      <c r="W580" t="s">
        <v>8</v>
      </c>
    </row>
    <row r="581" spans="1:23" x14ac:dyDescent="0.2">
      <c r="A581" t="s">
        <v>1</v>
      </c>
      <c r="B581" t="s">
        <v>2</v>
      </c>
      <c r="C581">
        <v>2336</v>
      </c>
      <c r="D581">
        <v>5</v>
      </c>
      <c r="E581">
        <v>4</v>
      </c>
      <c r="F581">
        <v>2013</v>
      </c>
      <c r="G581" s="7">
        <f t="shared" si="18"/>
        <v>41379</v>
      </c>
      <c r="H581" s="5">
        <v>117.62</v>
      </c>
      <c r="I581" s="5">
        <v>4324</v>
      </c>
      <c r="J581" s="5">
        <v>1.9E-2</v>
      </c>
      <c r="K581" s="3">
        <f t="shared" si="19"/>
        <v>6.1006420347786043E-4</v>
      </c>
      <c r="L581" s="3">
        <v>4.9799999999999997E-2</v>
      </c>
      <c r="M581" s="5">
        <v>1.095</v>
      </c>
      <c r="N581" s="5">
        <v>62288.525999999998</v>
      </c>
      <c r="O581" t="s">
        <v>42</v>
      </c>
      <c r="P581" t="s">
        <v>44</v>
      </c>
      <c r="Q581" t="s">
        <v>44</v>
      </c>
      <c r="R581" t="s">
        <v>45</v>
      </c>
      <c r="S581" t="s">
        <v>7</v>
      </c>
      <c r="T581" t="s">
        <v>4</v>
      </c>
      <c r="U581" t="s">
        <v>6</v>
      </c>
      <c r="W581" t="s">
        <v>8</v>
      </c>
    </row>
    <row r="582" spans="1:23" x14ac:dyDescent="0.2">
      <c r="A582" t="s">
        <v>1</v>
      </c>
      <c r="B582" t="s">
        <v>2</v>
      </c>
      <c r="C582">
        <v>2336</v>
      </c>
      <c r="D582">
        <v>5</v>
      </c>
      <c r="E582">
        <v>5</v>
      </c>
      <c r="F582">
        <v>2013</v>
      </c>
      <c r="G582" s="7">
        <f t="shared" si="18"/>
        <v>41409</v>
      </c>
      <c r="H582" s="5">
        <v>31.21</v>
      </c>
      <c r="I582" s="5">
        <v>1123</v>
      </c>
      <c r="J582" s="5">
        <v>5.0000000000000001E-3</v>
      </c>
      <c r="K582" s="3">
        <f t="shared" si="19"/>
        <v>6.1862621676044005E-4</v>
      </c>
      <c r="L582" s="3">
        <v>5.2699999999999997E-2</v>
      </c>
      <c r="M582" s="5">
        <v>0.29299999999999998</v>
      </c>
      <c r="N582" s="5">
        <v>16164.85</v>
      </c>
      <c r="O582" t="s">
        <v>42</v>
      </c>
      <c r="P582" t="s">
        <v>44</v>
      </c>
      <c r="Q582" t="s">
        <v>44</v>
      </c>
      <c r="R582" t="s">
        <v>45</v>
      </c>
      <c r="S582" t="s">
        <v>7</v>
      </c>
      <c r="T582" t="s">
        <v>4</v>
      </c>
      <c r="U582" t="s">
        <v>6</v>
      </c>
      <c r="W582" t="s">
        <v>8</v>
      </c>
    </row>
    <row r="583" spans="1:23" x14ac:dyDescent="0.2">
      <c r="A583" t="s">
        <v>1</v>
      </c>
      <c r="B583" t="s">
        <v>2</v>
      </c>
      <c r="C583">
        <v>2336</v>
      </c>
      <c r="D583">
        <v>5</v>
      </c>
      <c r="E583">
        <v>6</v>
      </c>
      <c r="F583">
        <v>2013</v>
      </c>
      <c r="G583" s="7">
        <f t="shared" si="18"/>
        <v>41440</v>
      </c>
      <c r="H583" s="5">
        <v>32.770000000000003</v>
      </c>
      <c r="I583" s="5">
        <v>1573</v>
      </c>
      <c r="J583" s="5">
        <v>5.0000000000000001E-3</v>
      </c>
      <c r="K583" s="3">
        <f t="shared" si="19"/>
        <v>6.4954277060520174E-4</v>
      </c>
      <c r="L583" s="3">
        <v>5.6300000000000003E-2</v>
      </c>
      <c r="M583" s="5">
        <v>0.317</v>
      </c>
      <c r="N583" s="5">
        <v>15395.445</v>
      </c>
      <c r="O583" t="s">
        <v>42</v>
      </c>
      <c r="P583" t="s">
        <v>44</v>
      </c>
      <c r="Q583" t="s">
        <v>44</v>
      </c>
      <c r="R583" t="s">
        <v>45</v>
      </c>
      <c r="S583" t="s">
        <v>7</v>
      </c>
      <c r="T583" t="s">
        <v>4</v>
      </c>
      <c r="U583" t="s">
        <v>6</v>
      </c>
      <c r="W583" t="s">
        <v>8</v>
      </c>
    </row>
    <row r="584" spans="1:23" x14ac:dyDescent="0.2">
      <c r="A584" t="s">
        <v>1</v>
      </c>
      <c r="B584" t="s">
        <v>2</v>
      </c>
      <c r="C584">
        <v>2336</v>
      </c>
      <c r="D584">
        <v>5</v>
      </c>
      <c r="E584">
        <v>7</v>
      </c>
      <c r="F584">
        <v>2013</v>
      </c>
      <c r="G584" s="7">
        <f t="shared" si="18"/>
        <v>41470</v>
      </c>
      <c r="H584" s="5">
        <v>77.319999999999993</v>
      </c>
      <c r="I584" s="5">
        <v>3088</v>
      </c>
      <c r="J584" s="5">
        <v>0.01</v>
      </c>
      <c r="K584" s="3">
        <f t="shared" si="19"/>
        <v>6.2152659860370324E-4</v>
      </c>
      <c r="L584" s="3">
        <v>6.7000000000000004E-2</v>
      </c>
      <c r="M584" s="5">
        <v>0.629</v>
      </c>
      <c r="N584" s="5">
        <v>32178.831999999999</v>
      </c>
      <c r="O584" t="s">
        <v>42</v>
      </c>
      <c r="P584" t="s">
        <v>44</v>
      </c>
      <c r="Q584" t="s">
        <v>44</v>
      </c>
      <c r="R584" t="s">
        <v>45</v>
      </c>
      <c r="S584" t="s">
        <v>7</v>
      </c>
      <c r="T584" t="s">
        <v>4</v>
      </c>
      <c r="U584" t="s">
        <v>6</v>
      </c>
      <c r="W584" t="s">
        <v>8</v>
      </c>
    </row>
    <row r="585" spans="1:23" x14ac:dyDescent="0.2">
      <c r="A585" t="s">
        <v>1</v>
      </c>
      <c r="B585" t="s">
        <v>2</v>
      </c>
      <c r="C585">
        <v>2336</v>
      </c>
      <c r="D585">
        <v>5</v>
      </c>
      <c r="E585">
        <v>8</v>
      </c>
      <c r="F585">
        <v>2013</v>
      </c>
      <c r="G585" s="7">
        <f t="shared" si="18"/>
        <v>41501</v>
      </c>
      <c r="H585" s="5">
        <v>48.15</v>
      </c>
      <c r="I585" s="5">
        <v>2091</v>
      </c>
      <c r="J585" s="5">
        <v>8.0000000000000002E-3</v>
      </c>
      <c r="K585" s="3">
        <f t="shared" si="19"/>
        <v>6.275545638101598E-4</v>
      </c>
      <c r="L585" s="3">
        <v>5.57E-2</v>
      </c>
      <c r="M585" s="5">
        <v>0.47399999999999998</v>
      </c>
      <c r="N585" s="5">
        <v>25495.791000000001</v>
      </c>
      <c r="O585" t="s">
        <v>42</v>
      </c>
      <c r="P585" t="s">
        <v>44</v>
      </c>
      <c r="Q585" t="s">
        <v>44</v>
      </c>
      <c r="R585" t="s">
        <v>45</v>
      </c>
      <c r="S585" t="s">
        <v>7</v>
      </c>
      <c r="T585" t="s">
        <v>4</v>
      </c>
      <c r="U585" t="s">
        <v>6</v>
      </c>
      <c r="W585" t="s">
        <v>8</v>
      </c>
    </row>
    <row r="586" spans="1:23" x14ac:dyDescent="0.2">
      <c r="A586" t="s">
        <v>1</v>
      </c>
      <c r="B586" t="s">
        <v>2</v>
      </c>
      <c r="C586">
        <v>2336</v>
      </c>
      <c r="D586">
        <v>5</v>
      </c>
      <c r="E586">
        <v>9</v>
      </c>
      <c r="F586">
        <v>2013</v>
      </c>
      <c r="G586" s="7">
        <f t="shared" si="18"/>
        <v>41532</v>
      </c>
      <c r="H586" s="5">
        <v>84.74</v>
      </c>
      <c r="I586" s="5">
        <v>3390</v>
      </c>
      <c r="J586" s="5">
        <v>1.4999999999999999E-2</v>
      </c>
      <c r="K586" s="3">
        <f t="shared" si="19"/>
        <v>6.1714188100072764E-4</v>
      </c>
      <c r="L586" s="3">
        <v>4.1500000000000002E-2</v>
      </c>
      <c r="M586" s="5">
        <v>0.72899999999999998</v>
      </c>
      <c r="N586" s="5">
        <v>48611.188000000002</v>
      </c>
      <c r="O586" t="s">
        <v>42</v>
      </c>
      <c r="P586" t="s">
        <v>44</v>
      </c>
      <c r="Q586" t="s">
        <v>44</v>
      </c>
      <c r="R586" t="s">
        <v>45</v>
      </c>
      <c r="S586" t="s">
        <v>7</v>
      </c>
      <c r="T586" t="s">
        <v>4</v>
      </c>
      <c r="U586" t="s">
        <v>6</v>
      </c>
      <c r="W586" t="s">
        <v>8</v>
      </c>
    </row>
    <row r="587" spans="1:23" x14ac:dyDescent="0.2">
      <c r="A587" t="s">
        <v>1</v>
      </c>
      <c r="B587" t="s">
        <v>2</v>
      </c>
      <c r="C587">
        <v>2336</v>
      </c>
      <c r="D587">
        <v>5</v>
      </c>
      <c r="E587">
        <v>10</v>
      </c>
      <c r="F587">
        <v>2013</v>
      </c>
      <c r="G587" s="7">
        <f t="shared" si="18"/>
        <v>41562</v>
      </c>
      <c r="H587" s="5">
        <v>6.85</v>
      </c>
      <c r="I587" s="5">
        <v>240</v>
      </c>
      <c r="J587" s="5">
        <v>1E-3</v>
      </c>
      <c r="K587" s="3">
        <f t="shared" si="19"/>
        <v>5.4818159940752537E-4</v>
      </c>
      <c r="L587" s="3">
        <v>5.8500000000000003E-2</v>
      </c>
      <c r="M587" s="5">
        <v>6.6000000000000003E-2</v>
      </c>
      <c r="N587" s="5">
        <v>3648.4259999999999</v>
      </c>
      <c r="O587" t="s">
        <v>42</v>
      </c>
      <c r="P587" t="s">
        <v>44</v>
      </c>
      <c r="Q587" t="s">
        <v>44</v>
      </c>
      <c r="R587" t="s">
        <v>45</v>
      </c>
      <c r="S587" t="s">
        <v>7</v>
      </c>
      <c r="T587" t="s">
        <v>4</v>
      </c>
      <c r="U587" t="s">
        <v>6</v>
      </c>
      <c r="W587" t="s">
        <v>8</v>
      </c>
    </row>
    <row r="588" spans="1:23" x14ac:dyDescent="0.2">
      <c r="A588" t="s">
        <v>1</v>
      </c>
      <c r="B588" t="s">
        <v>2</v>
      </c>
      <c r="C588">
        <v>2336</v>
      </c>
      <c r="D588">
        <v>5</v>
      </c>
      <c r="E588">
        <v>11</v>
      </c>
      <c r="F588">
        <v>2013</v>
      </c>
      <c r="G588" s="7">
        <f t="shared" si="18"/>
        <v>41593</v>
      </c>
      <c r="H588" s="5">
        <v>7.68</v>
      </c>
      <c r="I588" s="5">
        <v>268</v>
      </c>
      <c r="J588" s="5">
        <v>1E-3</v>
      </c>
      <c r="K588" s="3">
        <f t="shared" si="19"/>
        <v>4.999895002204954E-4</v>
      </c>
      <c r="L588" s="3">
        <v>5.79E-2</v>
      </c>
      <c r="M588" s="5">
        <v>7.9000000000000001E-2</v>
      </c>
      <c r="N588" s="5">
        <v>4000.0839999999998</v>
      </c>
      <c r="O588" t="s">
        <v>42</v>
      </c>
      <c r="P588" t="s">
        <v>44</v>
      </c>
      <c r="Q588" t="s">
        <v>44</v>
      </c>
      <c r="R588" t="s">
        <v>45</v>
      </c>
      <c r="S588" t="s">
        <v>7</v>
      </c>
      <c r="T588" t="s">
        <v>4</v>
      </c>
      <c r="U588" t="s">
        <v>6</v>
      </c>
      <c r="W588" t="s">
        <v>8</v>
      </c>
    </row>
    <row r="589" spans="1:23" x14ac:dyDescent="0.2">
      <c r="A589" t="s">
        <v>1</v>
      </c>
      <c r="B589" t="s">
        <v>2</v>
      </c>
      <c r="C589">
        <v>2336</v>
      </c>
      <c r="D589">
        <v>5</v>
      </c>
      <c r="E589">
        <v>12</v>
      </c>
      <c r="F589">
        <v>2013</v>
      </c>
      <c r="G589" s="7">
        <f t="shared" si="18"/>
        <v>41623</v>
      </c>
      <c r="H589" s="5">
        <v>30.12</v>
      </c>
      <c r="I589" s="5">
        <v>1515</v>
      </c>
      <c r="J589" s="5">
        <v>5.0000000000000001E-3</v>
      </c>
      <c r="K589" s="3">
        <f t="shared" si="19"/>
        <v>5.5264614989941011E-4</v>
      </c>
      <c r="L589" s="3">
        <v>6.8000000000000005E-2</v>
      </c>
      <c r="M589" s="5">
        <v>0.38900000000000001</v>
      </c>
      <c r="N589" s="5">
        <v>18094.760999999999</v>
      </c>
      <c r="O589" t="s">
        <v>42</v>
      </c>
      <c r="P589" t="s">
        <v>44</v>
      </c>
      <c r="Q589" t="s">
        <v>44</v>
      </c>
      <c r="R589" t="s">
        <v>45</v>
      </c>
      <c r="S589" t="s">
        <v>7</v>
      </c>
      <c r="T589" t="s">
        <v>4</v>
      </c>
      <c r="U589" t="s">
        <v>6</v>
      </c>
      <c r="W589" t="s">
        <v>8</v>
      </c>
    </row>
    <row r="590" spans="1:23" x14ac:dyDescent="0.2">
      <c r="A590" t="s">
        <v>1</v>
      </c>
      <c r="B590" t="s">
        <v>2</v>
      </c>
      <c r="C590">
        <v>2336</v>
      </c>
      <c r="D590">
        <v>5</v>
      </c>
      <c r="E590">
        <v>1</v>
      </c>
      <c r="F590">
        <v>2014</v>
      </c>
      <c r="G590" s="7">
        <f t="shared" si="18"/>
        <v>41654</v>
      </c>
      <c r="H590" s="5">
        <v>31.75</v>
      </c>
      <c r="I590" s="5">
        <v>1516</v>
      </c>
      <c r="J590" s="5">
        <v>6.0000000000000001E-3</v>
      </c>
      <c r="K590" s="3">
        <f t="shared" si="19"/>
        <v>6.0434618581258045E-4</v>
      </c>
      <c r="L590" s="3">
        <v>4.3099999999999999E-2</v>
      </c>
      <c r="M590" s="5">
        <v>0.32</v>
      </c>
      <c r="N590" s="5">
        <v>19856.169000000002</v>
      </c>
      <c r="O590" t="s">
        <v>42</v>
      </c>
      <c r="P590" t="s">
        <v>44</v>
      </c>
      <c r="Q590" t="s">
        <v>44</v>
      </c>
      <c r="R590" t="s">
        <v>45</v>
      </c>
      <c r="S590" t="s">
        <v>7</v>
      </c>
      <c r="T590" t="s">
        <v>4</v>
      </c>
      <c r="U590" t="s">
        <v>6</v>
      </c>
      <c r="W590" t="s">
        <v>8</v>
      </c>
    </row>
    <row r="591" spans="1:23" x14ac:dyDescent="0.2">
      <c r="A591" t="s">
        <v>1</v>
      </c>
      <c r="B591" t="s">
        <v>2</v>
      </c>
      <c r="C591">
        <v>2336</v>
      </c>
      <c r="D591">
        <v>5</v>
      </c>
      <c r="E591">
        <v>2</v>
      </c>
      <c r="F591">
        <v>2014</v>
      </c>
      <c r="G591" s="7">
        <f t="shared" si="18"/>
        <v>41685</v>
      </c>
      <c r="H591" s="5">
        <v>4.4800000000000004</v>
      </c>
      <c r="I591" s="5">
        <v>125</v>
      </c>
      <c r="J591" s="5">
        <v>1E-3</v>
      </c>
      <c r="K591" s="3">
        <f t="shared" si="19"/>
        <v>1.1546364136531138E-3</v>
      </c>
      <c r="L591" s="3">
        <v>0.1091</v>
      </c>
      <c r="M591" s="5">
        <v>6.8000000000000005E-2</v>
      </c>
      <c r="N591" s="5">
        <v>1732.1469999999999</v>
      </c>
      <c r="O591" t="s">
        <v>42</v>
      </c>
      <c r="P591" t="s">
        <v>44</v>
      </c>
      <c r="Q591" t="s">
        <v>44</v>
      </c>
      <c r="R591" t="s">
        <v>45</v>
      </c>
      <c r="S591" t="s">
        <v>7</v>
      </c>
      <c r="T591" t="s">
        <v>4</v>
      </c>
      <c r="U591" t="s">
        <v>6</v>
      </c>
      <c r="W591" t="s">
        <v>8</v>
      </c>
    </row>
    <row r="592" spans="1:23" x14ac:dyDescent="0.2">
      <c r="A592" t="s">
        <v>1</v>
      </c>
      <c r="B592" t="s">
        <v>2</v>
      </c>
      <c r="C592">
        <v>2336</v>
      </c>
      <c r="D592">
        <v>5</v>
      </c>
      <c r="E592">
        <v>3</v>
      </c>
      <c r="F592">
        <v>2014</v>
      </c>
      <c r="G592" s="7">
        <f t="shared" si="18"/>
        <v>41713</v>
      </c>
      <c r="H592" s="5">
        <v>8.8000000000000007</v>
      </c>
      <c r="I592" s="5">
        <v>311</v>
      </c>
      <c r="J592" s="5">
        <v>1E-3</v>
      </c>
      <c r="K592" s="3">
        <f t="shared" si="19"/>
        <v>4.6230941583275679E-4</v>
      </c>
      <c r="L592" s="3">
        <v>5.6800000000000003E-2</v>
      </c>
      <c r="M592" s="5">
        <v>7.9000000000000001E-2</v>
      </c>
      <c r="N592" s="5">
        <v>4326.107</v>
      </c>
      <c r="O592" t="s">
        <v>42</v>
      </c>
      <c r="P592" t="s">
        <v>44</v>
      </c>
      <c r="Q592" t="s">
        <v>44</v>
      </c>
      <c r="R592" t="s">
        <v>45</v>
      </c>
      <c r="S592" t="s">
        <v>7</v>
      </c>
      <c r="T592" t="s">
        <v>4</v>
      </c>
      <c r="U592" t="s">
        <v>6</v>
      </c>
      <c r="W592" t="s">
        <v>8</v>
      </c>
    </row>
    <row r="593" spans="1:23" x14ac:dyDescent="0.2">
      <c r="A593" t="s">
        <v>1</v>
      </c>
      <c r="B593" t="s">
        <v>2</v>
      </c>
      <c r="C593">
        <v>2336</v>
      </c>
      <c r="D593">
        <v>5</v>
      </c>
      <c r="E593">
        <v>4</v>
      </c>
      <c r="F593">
        <v>2014</v>
      </c>
      <c r="G593" s="7">
        <f t="shared" si="18"/>
        <v>41744</v>
      </c>
      <c r="H593" s="5">
        <v>58.03</v>
      </c>
      <c r="I593" s="5">
        <v>2059</v>
      </c>
      <c r="J593" s="5">
        <v>8.9999999999999993E-3</v>
      </c>
      <c r="K593" s="3">
        <f t="shared" si="19"/>
        <v>5.9490737473952553E-4</v>
      </c>
      <c r="L593" s="3">
        <v>4.9700000000000001E-2</v>
      </c>
      <c r="M593" s="5">
        <v>0.54500000000000004</v>
      </c>
      <c r="N593" s="5">
        <v>30256.811000000002</v>
      </c>
      <c r="O593" t="s">
        <v>42</v>
      </c>
      <c r="P593" t="s">
        <v>44</v>
      </c>
      <c r="Q593" t="s">
        <v>44</v>
      </c>
      <c r="R593" t="s">
        <v>45</v>
      </c>
      <c r="S593" t="s">
        <v>7</v>
      </c>
      <c r="T593" t="s">
        <v>4</v>
      </c>
      <c r="U593" t="s">
        <v>6</v>
      </c>
      <c r="W593" t="s">
        <v>8</v>
      </c>
    </row>
    <row r="594" spans="1:23" x14ac:dyDescent="0.2">
      <c r="A594" t="s">
        <v>1</v>
      </c>
      <c r="B594" t="s">
        <v>2</v>
      </c>
      <c r="C594">
        <v>2336</v>
      </c>
      <c r="D594">
        <v>5</v>
      </c>
      <c r="E594">
        <v>5</v>
      </c>
      <c r="F594">
        <v>2014</v>
      </c>
      <c r="G594" s="7">
        <f t="shared" si="18"/>
        <v>41774</v>
      </c>
      <c r="H594" s="5">
        <v>51.3</v>
      </c>
      <c r="I594" s="5">
        <v>2389</v>
      </c>
      <c r="J594" s="5">
        <v>0.01</v>
      </c>
      <c r="K594" s="3">
        <f t="shared" si="19"/>
        <v>6.2967353536597613E-4</v>
      </c>
      <c r="L594" s="3">
        <v>4.5400000000000003E-2</v>
      </c>
      <c r="M594" s="5">
        <v>0.53900000000000003</v>
      </c>
      <c r="N594" s="5">
        <v>31762.491000000002</v>
      </c>
      <c r="O594" t="s">
        <v>42</v>
      </c>
      <c r="P594" t="s">
        <v>44</v>
      </c>
      <c r="Q594" t="s">
        <v>44</v>
      </c>
      <c r="R594" t="s">
        <v>45</v>
      </c>
      <c r="S594" t="s">
        <v>7</v>
      </c>
      <c r="T594" t="s">
        <v>4</v>
      </c>
      <c r="U594" t="s">
        <v>6</v>
      </c>
      <c r="W594" t="s">
        <v>8</v>
      </c>
    </row>
    <row r="595" spans="1:23" x14ac:dyDescent="0.2">
      <c r="A595" t="s">
        <v>1</v>
      </c>
      <c r="B595" t="s">
        <v>2</v>
      </c>
      <c r="C595">
        <v>2336</v>
      </c>
      <c r="D595">
        <v>5</v>
      </c>
      <c r="E595">
        <v>6</v>
      </c>
      <c r="F595">
        <v>2014</v>
      </c>
      <c r="G595" s="7">
        <f t="shared" si="18"/>
        <v>41805</v>
      </c>
      <c r="H595" s="5">
        <v>10.98</v>
      </c>
      <c r="I595" s="5">
        <v>449</v>
      </c>
      <c r="J595" s="5">
        <v>2E-3</v>
      </c>
      <c r="K595" s="3">
        <f t="shared" si="19"/>
        <v>6.5307423266226696E-4</v>
      </c>
      <c r="L595" s="3">
        <v>6.3500000000000001E-2</v>
      </c>
      <c r="M595" s="5">
        <v>0.156</v>
      </c>
      <c r="N595" s="5">
        <v>6124.8779999999997</v>
      </c>
      <c r="O595" t="s">
        <v>42</v>
      </c>
      <c r="P595" t="s">
        <v>44</v>
      </c>
      <c r="Q595" t="s">
        <v>44</v>
      </c>
      <c r="R595" t="s">
        <v>45</v>
      </c>
      <c r="S595" t="s">
        <v>7</v>
      </c>
      <c r="T595" t="s">
        <v>4</v>
      </c>
      <c r="U595" t="s">
        <v>6</v>
      </c>
      <c r="W595" t="s">
        <v>8</v>
      </c>
    </row>
    <row r="596" spans="1:23" x14ac:dyDescent="0.2">
      <c r="A596" t="s">
        <v>1</v>
      </c>
      <c r="B596" t="s">
        <v>2</v>
      </c>
      <c r="C596">
        <v>2336</v>
      </c>
      <c r="D596">
        <v>5</v>
      </c>
      <c r="E596">
        <v>7</v>
      </c>
      <c r="F596">
        <v>2014</v>
      </c>
      <c r="G596" s="7">
        <f t="shared" si="18"/>
        <v>41835</v>
      </c>
      <c r="H596" s="5">
        <v>18.25</v>
      </c>
      <c r="I596" s="5">
        <v>587</v>
      </c>
      <c r="J596" s="5">
        <v>3.0000000000000001E-3</v>
      </c>
      <c r="K596" s="3">
        <f t="shared" si="19"/>
        <v>7.0642713292427275E-4</v>
      </c>
      <c r="L596" s="3">
        <v>7.8E-2</v>
      </c>
      <c r="M596" s="5">
        <v>0.186</v>
      </c>
      <c r="N596" s="5">
        <v>8493.4449999999997</v>
      </c>
      <c r="O596" t="s">
        <v>42</v>
      </c>
      <c r="P596" t="s">
        <v>44</v>
      </c>
      <c r="Q596" t="s">
        <v>44</v>
      </c>
      <c r="R596" t="s">
        <v>45</v>
      </c>
      <c r="S596" t="s">
        <v>7</v>
      </c>
      <c r="T596" t="s">
        <v>4</v>
      </c>
      <c r="U596" t="s">
        <v>6</v>
      </c>
      <c r="W596" t="s">
        <v>8</v>
      </c>
    </row>
    <row r="597" spans="1:23" x14ac:dyDescent="0.2">
      <c r="A597" t="s">
        <v>1</v>
      </c>
      <c r="B597" t="s">
        <v>2</v>
      </c>
      <c r="C597">
        <v>2336</v>
      </c>
      <c r="D597">
        <v>5</v>
      </c>
      <c r="E597">
        <v>8</v>
      </c>
      <c r="F597">
        <v>2014</v>
      </c>
      <c r="G597" s="7">
        <f t="shared" si="18"/>
        <v>41866</v>
      </c>
      <c r="H597" s="5">
        <v>4.78</v>
      </c>
      <c r="I597" s="5">
        <v>140</v>
      </c>
      <c r="J597" s="5">
        <v>1E-3</v>
      </c>
      <c r="K597" s="3">
        <f t="shared" si="19"/>
        <v>9.3640367613355175E-4</v>
      </c>
      <c r="L597" s="3">
        <v>8.0100000000000005E-2</v>
      </c>
      <c r="M597" s="5">
        <v>6.0999999999999999E-2</v>
      </c>
      <c r="N597" s="5">
        <v>2135.8310000000001</v>
      </c>
      <c r="O597" t="s">
        <v>42</v>
      </c>
      <c r="P597" t="s">
        <v>44</v>
      </c>
      <c r="Q597" t="s">
        <v>44</v>
      </c>
      <c r="R597" t="s">
        <v>45</v>
      </c>
      <c r="S597" t="s">
        <v>7</v>
      </c>
      <c r="T597" t="s">
        <v>4</v>
      </c>
      <c r="U597" t="s">
        <v>6</v>
      </c>
      <c r="W597" t="s">
        <v>8</v>
      </c>
    </row>
    <row r="598" spans="1:23" x14ac:dyDescent="0.2">
      <c r="A598" t="s">
        <v>1</v>
      </c>
      <c r="B598" t="s">
        <v>2</v>
      </c>
      <c r="C598">
        <v>2336</v>
      </c>
      <c r="D598">
        <v>5</v>
      </c>
      <c r="E598">
        <v>9</v>
      </c>
      <c r="F598">
        <v>2014</v>
      </c>
      <c r="G598" s="7">
        <f t="shared" si="18"/>
        <v>41897</v>
      </c>
      <c r="H598" s="5">
        <v>12.49</v>
      </c>
      <c r="I598" s="5">
        <v>416</v>
      </c>
      <c r="J598" s="5">
        <v>2E-3</v>
      </c>
      <c r="K598" s="3">
        <f t="shared" si="19"/>
        <v>6.5223169226404293E-4</v>
      </c>
      <c r="L598" s="3">
        <v>4.8000000000000001E-2</v>
      </c>
      <c r="M598" s="5">
        <v>0.121</v>
      </c>
      <c r="N598" s="5">
        <v>6132.79</v>
      </c>
      <c r="O598" t="s">
        <v>42</v>
      </c>
      <c r="P598" t="s">
        <v>44</v>
      </c>
      <c r="Q598" t="s">
        <v>44</v>
      </c>
      <c r="R598" t="s">
        <v>45</v>
      </c>
      <c r="S598" t="s">
        <v>7</v>
      </c>
      <c r="T598" t="s">
        <v>4</v>
      </c>
      <c r="U598" t="s">
        <v>6</v>
      </c>
      <c r="W598" t="s">
        <v>8</v>
      </c>
    </row>
    <row r="599" spans="1:23" x14ac:dyDescent="0.2">
      <c r="A599" t="s">
        <v>1</v>
      </c>
      <c r="B599" t="s">
        <v>2</v>
      </c>
      <c r="C599">
        <v>2336</v>
      </c>
      <c r="D599">
        <v>5</v>
      </c>
      <c r="E599">
        <v>10</v>
      </c>
      <c r="F599">
        <v>2014</v>
      </c>
      <c r="G599" s="7">
        <f t="shared" si="18"/>
        <v>41927</v>
      </c>
      <c r="H599" s="5">
        <v>0</v>
      </c>
      <c r="K599" s="3" t="e">
        <f t="shared" si="19"/>
        <v>#N/A</v>
      </c>
      <c r="O599" t="s">
        <v>42</v>
      </c>
      <c r="P599" t="s">
        <v>44</v>
      </c>
      <c r="Q599" t="s">
        <v>44</v>
      </c>
      <c r="R599" t="s">
        <v>45</v>
      </c>
      <c r="S599" t="s">
        <v>7</v>
      </c>
      <c r="T599" t="s">
        <v>4</v>
      </c>
      <c r="U599" t="s">
        <v>6</v>
      </c>
      <c r="W599" t="s">
        <v>8</v>
      </c>
    </row>
    <row r="600" spans="1:23" x14ac:dyDescent="0.2">
      <c r="A600" t="s">
        <v>1</v>
      </c>
      <c r="B600" t="s">
        <v>2</v>
      </c>
      <c r="C600">
        <v>2336</v>
      </c>
      <c r="D600">
        <v>5</v>
      </c>
      <c r="E600">
        <v>11</v>
      </c>
      <c r="F600">
        <v>2014</v>
      </c>
      <c r="G600" s="7">
        <f t="shared" si="18"/>
        <v>41958</v>
      </c>
      <c r="H600" s="5">
        <v>10.15</v>
      </c>
      <c r="I600" s="5">
        <v>346</v>
      </c>
      <c r="J600" s="5">
        <v>2E-3</v>
      </c>
      <c r="K600" s="3">
        <f t="shared" si="19"/>
        <v>7.5963742505702025E-4</v>
      </c>
      <c r="L600" s="3">
        <v>4.4600000000000001E-2</v>
      </c>
      <c r="M600" s="5">
        <v>8.2000000000000003E-2</v>
      </c>
      <c r="N600" s="5">
        <v>5265.67</v>
      </c>
      <c r="O600" t="s">
        <v>42</v>
      </c>
      <c r="P600" t="s">
        <v>44</v>
      </c>
      <c r="Q600" t="s">
        <v>44</v>
      </c>
      <c r="R600" t="s">
        <v>45</v>
      </c>
      <c r="S600" t="s">
        <v>7</v>
      </c>
      <c r="T600" t="s">
        <v>4</v>
      </c>
      <c r="U600" t="s">
        <v>6</v>
      </c>
      <c r="W600" t="s">
        <v>8</v>
      </c>
    </row>
    <row r="601" spans="1:23" x14ac:dyDescent="0.2">
      <c r="A601" t="s">
        <v>1</v>
      </c>
      <c r="B601" t="s">
        <v>2</v>
      </c>
      <c r="C601">
        <v>2336</v>
      </c>
      <c r="D601">
        <v>5</v>
      </c>
      <c r="E601">
        <v>12</v>
      </c>
      <c r="F601">
        <v>2014</v>
      </c>
      <c r="G601" s="7">
        <f t="shared" si="18"/>
        <v>41988</v>
      </c>
      <c r="H601" s="5">
        <v>20.78</v>
      </c>
      <c r="I601" s="5">
        <v>762</v>
      </c>
      <c r="J601" s="5">
        <v>3.0000000000000001E-3</v>
      </c>
      <c r="K601" s="3">
        <f t="shared" si="19"/>
        <v>5.6044680313670865E-4</v>
      </c>
      <c r="L601" s="3">
        <v>5.1700000000000003E-2</v>
      </c>
      <c r="M601" s="5">
        <v>0.21</v>
      </c>
      <c r="N601" s="5">
        <v>10705.744000000001</v>
      </c>
      <c r="O601" t="s">
        <v>42</v>
      </c>
      <c r="P601" t="s">
        <v>44</v>
      </c>
      <c r="Q601" t="s">
        <v>44</v>
      </c>
      <c r="R601" t="s">
        <v>45</v>
      </c>
      <c r="S601" t="s">
        <v>7</v>
      </c>
      <c r="T601" t="s">
        <v>4</v>
      </c>
      <c r="U601" t="s">
        <v>6</v>
      </c>
      <c r="W601" t="s">
        <v>8</v>
      </c>
    </row>
    <row r="602" spans="1:23" x14ac:dyDescent="0.2">
      <c r="A602" t="s">
        <v>1</v>
      </c>
      <c r="B602" t="s">
        <v>2</v>
      </c>
      <c r="C602">
        <v>2336</v>
      </c>
      <c r="D602">
        <v>5</v>
      </c>
      <c r="E602">
        <v>1</v>
      </c>
      <c r="F602">
        <v>2015</v>
      </c>
      <c r="G602" s="7">
        <f t="shared" si="18"/>
        <v>42019</v>
      </c>
      <c r="H602" s="5">
        <v>3.6</v>
      </c>
      <c r="I602" s="5">
        <v>128</v>
      </c>
      <c r="J602" s="5">
        <v>1E-3</v>
      </c>
      <c r="K602" s="3">
        <f t="shared" si="19"/>
        <v>1.1123656123294605E-3</v>
      </c>
      <c r="L602" s="3">
        <v>5.8000000000000003E-2</v>
      </c>
      <c r="M602" s="5">
        <v>3.5000000000000003E-2</v>
      </c>
      <c r="N602" s="5">
        <v>1797.97</v>
      </c>
      <c r="O602" t="s">
        <v>42</v>
      </c>
      <c r="P602" t="s">
        <v>44</v>
      </c>
      <c r="Q602" t="s">
        <v>44</v>
      </c>
      <c r="R602" t="s">
        <v>45</v>
      </c>
      <c r="S602" t="s">
        <v>7</v>
      </c>
      <c r="T602" t="s">
        <v>4</v>
      </c>
      <c r="U602" t="s">
        <v>6</v>
      </c>
      <c r="W602" t="s">
        <v>8</v>
      </c>
    </row>
    <row r="603" spans="1:23" x14ac:dyDescent="0.2">
      <c r="A603" t="s">
        <v>1</v>
      </c>
      <c r="B603" t="s">
        <v>2</v>
      </c>
      <c r="C603">
        <v>2336</v>
      </c>
      <c r="D603">
        <v>5</v>
      </c>
      <c r="E603">
        <v>2</v>
      </c>
      <c r="F603">
        <v>2015</v>
      </c>
      <c r="G603" s="7">
        <f t="shared" si="18"/>
        <v>42050</v>
      </c>
      <c r="H603" s="5">
        <v>0</v>
      </c>
      <c r="K603" s="3" t="e">
        <f t="shared" si="19"/>
        <v>#N/A</v>
      </c>
      <c r="O603" t="s">
        <v>42</v>
      </c>
      <c r="P603" t="s">
        <v>44</v>
      </c>
      <c r="Q603" t="s">
        <v>44</v>
      </c>
      <c r="R603" t="s">
        <v>45</v>
      </c>
      <c r="S603" t="s">
        <v>7</v>
      </c>
      <c r="T603" t="s">
        <v>4</v>
      </c>
      <c r="U603" t="s">
        <v>6</v>
      </c>
      <c r="W603" t="s">
        <v>8</v>
      </c>
    </row>
    <row r="604" spans="1:23" x14ac:dyDescent="0.2">
      <c r="A604" t="s">
        <v>1</v>
      </c>
      <c r="B604" t="s">
        <v>2</v>
      </c>
      <c r="C604">
        <v>2336</v>
      </c>
      <c r="D604">
        <v>5</v>
      </c>
      <c r="E604">
        <v>3</v>
      </c>
      <c r="F604">
        <v>2015</v>
      </c>
      <c r="G604" s="7">
        <f t="shared" si="18"/>
        <v>42078</v>
      </c>
      <c r="H604" s="5">
        <v>12.33</v>
      </c>
      <c r="I604" s="5">
        <v>449</v>
      </c>
      <c r="J604" s="5">
        <v>2E-3</v>
      </c>
      <c r="K604" s="3">
        <f t="shared" si="19"/>
        <v>6.2446257189905936E-4</v>
      </c>
      <c r="L604" s="3">
        <v>4.9399999999999999E-2</v>
      </c>
      <c r="M604" s="5">
        <v>0.10199999999999999</v>
      </c>
      <c r="N604" s="5">
        <v>6405.5079999999998</v>
      </c>
      <c r="O604" t="s">
        <v>42</v>
      </c>
      <c r="P604" t="s">
        <v>44</v>
      </c>
      <c r="Q604" t="s">
        <v>44</v>
      </c>
      <c r="R604" t="s">
        <v>45</v>
      </c>
      <c r="S604" t="s">
        <v>7</v>
      </c>
      <c r="T604" t="s">
        <v>4</v>
      </c>
      <c r="U604" t="s">
        <v>6</v>
      </c>
      <c r="W604" t="s">
        <v>8</v>
      </c>
    </row>
    <row r="605" spans="1:23" x14ac:dyDescent="0.2">
      <c r="A605" t="s">
        <v>1</v>
      </c>
      <c r="B605" t="s">
        <v>2</v>
      </c>
      <c r="C605">
        <v>2336</v>
      </c>
      <c r="D605">
        <v>5</v>
      </c>
      <c r="E605">
        <v>4</v>
      </c>
      <c r="F605">
        <v>2015</v>
      </c>
      <c r="G605" s="7">
        <f t="shared" si="18"/>
        <v>42109</v>
      </c>
      <c r="H605" s="5">
        <v>7.35</v>
      </c>
      <c r="I605" s="5">
        <v>300</v>
      </c>
      <c r="J605" s="5">
        <v>1E-3</v>
      </c>
      <c r="K605" s="3">
        <f t="shared" si="19"/>
        <v>4.9699109168317712E-4</v>
      </c>
      <c r="L605" s="3">
        <v>6.0499999999999998E-2</v>
      </c>
      <c r="M605" s="5">
        <v>6.2E-2</v>
      </c>
      <c r="N605" s="5">
        <v>4024.2170000000001</v>
      </c>
      <c r="O605" t="s">
        <v>42</v>
      </c>
      <c r="P605" t="s">
        <v>44</v>
      </c>
      <c r="Q605" t="s">
        <v>44</v>
      </c>
      <c r="R605" t="s">
        <v>45</v>
      </c>
      <c r="S605" t="s">
        <v>7</v>
      </c>
      <c r="T605" t="s">
        <v>4</v>
      </c>
      <c r="U605" t="s">
        <v>6</v>
      </c>
      <c r="W605" t="s">
        <v>8</v>
      </c>
    </row>
    <row r="606" spans="1:23" x14ac:dyDescent="0.2">
      <c r="A606" t="s">
        <v>1</v>
      </c>
      <c r="B606" t="s">
        <v>2</v>
      </c>
      <c r="C606">
        <v>2336</v>
      </c>
      <c r="D606">
        <v>5</v>
      </c>
      <c r="E606">
        <v>5</v>
      </c>
      <c r="F606">
        <v>2015</v>
      </c>
      <c r="G606" s="7">
        <f t="shared" si="18"/>
        <v>42139</v>
      </c>
      <c r="H606" s="5">
        <v>28.23</v>
      </c>
      <c r="I606" s="5">
        <v>1276</v>
      </c>
      <c r="J606" s="5">
        <v>5.0000000000000001E-3</v>
      </c>
      <c r="K606" s="3">
        <f t="shared" si="19"/>
        <v>5.8401775834478155E-4</v>
      </c>
      <c r="L606" s="3">
        <v>6.3799999999999996E-2</v>
      </c>
      <c r="M606" s="5">
        <v>0.317</v>
      </c>
      <c r="N606" s="5">
        <v>17122.767</v>
      </c>
      <c r="O606" t="s">
        <v>42</v>
      </c>
      <c r="P606" t="s">
        <v>44</v>
      </c>
      <c r="Q606" t="s">
        <v>44</v>
      </c>
      <c r="R606" t="s">
        <v>45</v>
      </c>
      <c r="S606" t="s">
        <v>7</v>
      </c>
      <c r="T606" t="s">
        <v>4</v>
      </c>
      <c r="U606" t="s">
        <v>6</v>
      </c>
      <c r="W606" t="s">
        <v>8</v>
      </c>
    </row>
    <row r="607" spans="1:23" x14ac:dyDescent="0.2">
      <c r="A607" t="s">
        <v>1</v>
      </c>
      <c r="B607" t="s">
        <v>2</v>
      </c>
      <c r="C607">
        <v>2336</v>
      </c>
      <c r="D607">
        <v>5</v>
      </c>
      <c r="E607">
        <v>6</v>
      </c>
      <c r="F607">
        <v>2015</v>
      </c>
      <c r="G607" s="7">
        <f t="shared" si="18"/>
        <v>42170</v>
      </c>
      <c r="H607" s="5">
        <v>123.76</v>
      </c>
      <c r="I607" s="5">
        <v>5204</v>
      </c>
      <c r="J607" s="5">
        <v>2.1999999999999999E-2</v>
      </c>
      <c r="K607" s="3">
        <f t="shared" si="19"/>
        <v>6.0050023853507203E-4</v>
      </c>
      <c r="L607" s="3">
        <v>3.6200000000000003E-2</v>
      </c>
      <c r="M607" s="5">
        <v>1.006</v>
      </c>
      <c r="N607" s="5">
        <v>73272.244000000006</v>
      </c>
      <c r="O607" t="s">
        <v>42</v>
      </c>
      <c r="P607" t="s">
        <v>44</v>
      </c>
      <c r="Q607" t="s">
        <v>44</v>
      </c>
      <c r="R607" t="s">
        <v>45</v>
      </c>
      <c r="S607" t="s">
        <v>7</v>
      </c>
      <c r="T607" t="s">
        <v>4</v>
      </c>
      <c r="U607" t="s">
        <v>6</v>
      </c>
      <c r="W607" t="s">
        <v>8</v>
      </c>
    </row>
    <row r="608" spans="1:23" x14ac:dyDescent="0.2">
      <c r="A608" t="s">
        <v>1</v>
      </c>
      <c r="B608" t="s">
        <v>2</v>
      </c>
      <c r="C608">
        <v>2336</v>
      </c>
      <c r="D608">
        <v>5</v>
      </c>
      <c r="E608">
        <v>7</v>
      </c>
      <c r="F608">
        <v>2015</v>
      </c>
      <c r="G608" s="7">
        <f t="shared" si="18"/>
        <v>42200</v>
      </c>
      <c r="H608" s="5">
        <v>41.43</v>
      </c>
      <c r="I608" s="5">
        <v>1513</v>
      </c>
      <c r="J608" s="5">
        <v>7.0000000000000001E-3</v>
      </c>
      <c r="K608" s="3">
        <f t="shared" si="19"/>
        <v>6.3428077362682295E-4</v>
      </c>
      <c r="L608" s="3">
        <v>4.3400000000000001E-2</v>
      </c>
      <c r="M608" s="5">
        <v>0.36399999999999999</v>
      </c>
      <c r="N608" s="5">
        <v>22072.243999999999</v>
      </c>
      <c r="O608" t="s">
        <v>42</v>
      </c>
      <c r="P608" t="s">
        <v>44</v>
      </c>
      <c r="Q608" t="s">
        <v>44</v>
      </c>
      <c r="R608" t="s">
        <v>45</v>
      </c>
      <c r="S608" t="s">
        <v>7</v>
      </c>
      <c r="T608" t="s">
        <v>4</v>
      </c>
      <c r="U608" t="s">
        <v>6</v>
      </c>
      <c r="W608" t="s">
        <v>8</v>
      </c>
    </row>
    <row r="609" spans="1:23" x14ac:dyDescent="0.2">
      <c r="A609" t="s">
        <v>1</v>
      </c>
      <c r="B609" t="s">
        <v>2</v>
      </c>
      <c r="C609">
        <v>2336</v>
      </c>
      <c r="D609">
        <v>5</v>
      </c>
      <c r="E609">
        <v>8</v>
      </c>
      <c r="F609">
        <v>2015</v>
      </c>
      <c r="G609" s="7">
        <f t="shared" si="18"/>
        <v>42231</v>
      </c>
      <c r="H609" s="5">
        <v>77.08</v>
      </c>
      <c r="I609" s="5">
        <v>3198</v>
      </c>
      <c r="J609" s="5">
        <v>1.2999999999999999E-2</v>
      </c>
      <c r="K609" s="3">
        <f t="shared" si="19"/>
        <v>5.8171081508692952E-4</v>
      </c>
      <c r="L609" s="3">
        <v>3.8100000000000002E-2</v>
      </c>
      <c r="M609" s="5">
        <v>0.61199999999999999</v>
      </c>
      <c r="N609" s="5">
        <v>44695.748</v>
      </c>
      <c r="O609" t="s">
        <v>42</v>
      </c>
      <c r="P609" t="s">
        <v>44</v>
      </c>
      <c r="Q609" t="s">
        <v>44</v>
      </c>
      <c r="R609" t="s">
        <v>45</v>
      </c>
      <c r="S609" t="s">
        <v>7</v>
      </c>
      <c r="T609" t="s">
        <v>4</v>
      </c>
      <c r="U609" t="s">
        <v>6</v>
      </c>
      <c r="W609" t="s">
        <v>8</v>
      </c>
    </row>
    <row r="610" spans="1:23" x14ac:dyDescent="0.2">
      <c r="A610" t="s">
        <v>1</v>
      </c>
      <c r="B610" t="s">
        <v>2</v>
      </c>
      <c r="C610">
        <v>2336</v>
      </c>
      <c r="D610">
        <v>5</v>
      </c>
      <c r="E610">
        <v>9</v>
      </c>
      <c r="F610">
        <v>2015</v>
      </c>
      <c r="G610" s="7">
        <f t="shared" si="18"/>
        <v>42262</v>
      </c>
      <c r="H610" s="5">
        <v>160.86000000000001</v>
      </c>
      <c r="I610" s="5">
        <v>6858</v>
      </c>
      <c r="J610" s="5">
        <v>2.9000000000000001E-2</v>
      </c>
      <c r="K610" s="3">
        <f t="shared" si="19"/>
        <v>6.0264804381691842E-4</v>
      </c>
      <c r="L610" s="3">
        <v>2.8199999999999999E-2</v>
      </c>
      <c r="M610" s="5">
        <v>1.226</v>
      </c>
      <c r="N610" s="5">
        <v>96241.911999999997</v>
      </c>
      <c r="O610" t="s">
        <v>42</v>
      </c>
      <c r="P610" t="s">
        <v>44</v>
      </c>
      <c r="Q610" t="s">
        <v>44</v>
      </c>
      <c r="R610" t="s">
        <v>45</v>
      </c>
      <c r="S610" t="s">
        <v>7</v>
      </c>
      <c r="T610" t="s">
        <v>4</v>
      </c>
      <c r="U610" t="s">
        <v>6</v>
      </c>
      <c r="W610" t="s">
        <v>8</v>
      </c>
    </row>
    <row r="611" spans="1:23" x14ac:dyDescent="0.2">
      <c r="A611" t="s">
        <v>1</v>
      </c>
      <c r="B611" t="s">
        <v>2</v>
      </c>
      <c r="C611">
        <v>2336</v>
      </c>
      <c r="D611">
        <v>5</v>
      </c>
      <c r="E611">
        <v>10</v>
      </c>
      <c r="F611">
        <v>2015</v>
      </c>
      <c r="G611" s="7">
        <f t="shared" si="18"/>
        <v>42292</v>
      </c>
      <c r="H611" s="5">
        <v>22.42</v>
      </c>
      <c r="I611" s="5">
        <v>1091</v>
      </c>
      <c r="J611" s="5">
        <v>4.0000000000000001E-3</v>
      </c>
      <c r="K611" s="3">
        <f t="shared" si="19"/>
        <v>5.7243818883991678E-4</v>
      </c>
      <c r="L611" s="3">
        <v>4.7800000000000002E-2</v>
      </c>
      <c r="M611" s="5">
        <v>0.214</v>
      </c>
      <c r="N611" s="5">
        <v>13975.308000000001</v>
      </c>
      <c r="O611" t="s">
        <v>42</v>
      </c>
      <c r="P611" t="s">
        <v>44</v>
      </c>
      <c r="Q611" t="s">
        <v>44</v>
      </c>
      <c r="R611" t="s">
        <v>45</v>
      </c>
      <c r="S611" t="s">
        <v>7</v>
      </c>
      <c r="T611" t="s">
        <v>4</v>
      </c>
      <c r="U611" t="s">
        <v>6</v>
      </c>
      <c r="W611" t="s">
        <v>8</v>
      </c>
    </row>
    <row r="612" spans="1:23" x14ac:dyDescent="0.2">
      <c r="A612" t="s">
        <v>1</v>
      </c>
      <c r="B612" t="s">
        <v>2</v>
      </c>
      <c r="C612">
        <v>2336</v>
      </c>
      <c r="D612">
        <v>5</v>
      </c>
      <c r="E612">
        <v>11</v>
      </c>
      <c r="F612">
        <v>2015</v>
      </c>
      <c r="G612" s="7">
        <f t="shared" si="18"/>
        <v>42323</v>
      </c>
      <c r="H612" s="5">
        <v>131.85</v>
      </c>
      <c r="I612" s="5">
        <v>5809</v>
      </c>
      <c r="J612" s="5">
        <v>2.4E-2</v>
      </c>
      <c r="K612" s="3">
        <f t="shared" si="19"/>
        <v>5.9547502252105147E-4</v>
      </c>
      <c r="L612" s="3">
        <v>2.93E-2</v>
      </c>
      <c r="M612" s="5">
        <v>1.087</v>
      </c>
      <c r="N612" s="5">
        <v>80607.914999999994</v>
      </c>
      <c r="O612" t="s">
        <v>42</v>
      </c>
      <c r="P612" t="s">
        <v>44</v>
      </c>
      <c r="Q612" t="s">
        <v>44</v>
      </c>
      <c r="R612" t="s">
        <v>45</v>
      </c>
      <c r="S612" t="s">
        <v>7</v>
      </c>
      <c r="T612" t="s">
        <v>4</v>
      </c>
      <c r="U612" t="s">
        <v>6</v>
      </c>
      <c r="W612" t="s">
        <v>8</v>
      </c>
    </row>
    <row r="613" spans="1:23" x14ac:dyDescent="0.2">
      <c r="A613" t="s">
        <v>1</v>
      </c>
      <c r="B613" t="s">
        <v>2</v>
      </c>
      <c r="C613">
        <v>2336</v>
      </c>
      <c r="D613">
        <v>5</v>
      </c>
      <c r="E613">
        <v>12</v>
      </c>
      <c r="F613">
        <v>2015</v>
      </c>
      <c r="G613" s="7">
        <f t="shared" si="18"/>
        <v>42353</v>
      </c>
      <c r="H613" s="5">
        <v>5.47</v>
      </c>
      <c r="I613" s="5">
        <v>178</v>
      </c>
      <c r="J613" s="5">
        <v>1E-3</v>
      </c>
      <c r="K613" s="3">
        <f t="shared" si="19"/>
        <v>8.7096861290409679E-4</v>
      </c>
      <c r="L613" s="3">
        <v>7.1099999999999997E-2</v>
      </c>
      <c r="M613" s="5">
        <v>5.8000000000000003E-2</v>
      </c>
      <c r="N613" s="5">
        <v>2296.2939999999999</v>
      </c>
      <c r="O613" t="s">
        <v>42</v>
      </c>
      <c r="P613" t="s">
        <v>44</v>
      </c>
      <c r="Q613" t="s">
        <v>44</v>
      </c>
      <c r="R613" t="s">
        <v>45</v>
      </c>
      <c r="S613" t="s">
        <v>7</v>
      </c>
      <c r="T613" t="s">
        <v>4</v>
      </c>
      <c r="U613" t="s">
        <v>6</v>
      </c>
      <c r="W613" t="s">
        <v>8</v>
      </c>
    </row>
    <row r="614" spans="1:23" x14ac:dyDescent="0.2">
      <c r="A614" t="s">
        <v>1</v>
      </c>
      <c r="B614" t="s">
        <v>2</v>
      </c>
      <c r="C614">
        <v>2336</v>
      </c>
      <c r="D614">
        <v>5</v>
      </c>
      <c r="E614">
        <v>1</v>
      </c>
      <c r="F614">
        <v>2016</v>
      </c>
      <c r="G614" s="7">
        <f t="shared" si="18"/>
        <v>42384</v>
      </c>
      <c r="H614" s="5">
        <v>63.49</v>
      </c>
      <c r="I614" s="5">
        <v>4050</v>
      </c>
      <c r="J614" s="5">
        <v>1.4999999999999999E-2</v>
      </c>
      <c r="K614" s="3">
        <f t="shared" si="19"/>
        <v>6.0539301044710571E-4</v>
      </c>
      <c r="L614" s="3">
        <v>3.7400000000000003E-2</v>
      </c>
      <c r="M614" s="5">
        <v>0.745</v>
      </c>
      <c r="N614" s="5">
        <v>49554.586000000003</v>
      </c>
      <c r="O614" t="s">
        <v>42</v>
      </c>
      <c r="P614" t="s">
        <v>44</v>
      </c>
      <c r="Q614" t="s">
        <v>44</v>
      </c>
      <c r="R614" t="s">
        <v>45</v>
      </c>
      <c r="S614" t="s">
        <v>7</v>
      </c>
      <c r="T614" t="s">
        <v>4</v>
      </c>
      <c r="U614" t="s">
        <v>6</v>
      </c>
      <c r="W614" t="s">
        <v>8</v>
      </c>
    </row>
    <row r="615" spans="1:23" x14ac:dyDescent="0.2">
      <c r="A615" t="s">
        <v>1</v>
      </c>
      <c r="B615" t="s">
        <v>2</v>
      </c>
      <c r="C615">
        <v>2336</v>
      </c>
      <c r="D615">
        <v>5</v>
      </c>
      <c r="E615">
        <v>2</v>
      </c>
      <c r="F615">
        <v>2016</v>
      </c>
      <c r="G615" s="7">
        <f t="shared" si="18"/>
        <v>42415</v>
      </c>
      <c r="H615" s="5">
        <v>23.04</v>
      </c>
      <c r="I615" s="5">
        <v>1100</v>
      </c>
      <c r="J615" s="5">
        <v>4.0000000000000001E-3</v>
      </c>
      <c r="K615" s="3">
        <f t="shared" si="19"/>
        <v>5.5836362048834341E-4</v>
      </c>
      <c r="L615" s="3">
        <v>6.4399999999999999E-2</v>
      </c>
      <c r="M615" s="5">
        <v>0.23699999999999999</v>
      </c>
      <c r="N615" s="5">
        <v>14327.581</v>
      </c>
      <c r="O615" t="s">
        <v>42</v>
      </c>
      <c r="P615" t="s">
        <v>44</v>
      </c>
      <c r="Q615" t="s">
        <v>44</v>
      </c>
      <c r="R615" t="s">
        <v>45</v>
      </c>
      <c r="S615" t="s">
        <v>7</v>
      </c>
      <c r="T615" t="s">
        <v>4</v>
      </c>
      <c r="U615" t="s">
        <v>6</v>
      </c>
      <c r="W615" t="s">
        <v>8</v>
      </c>
    </row>
    <row r="616" spans="1:23" x14ac:dyDescent="0.2">
      <c r="A616" t="s">
        <v>1</v>
      </c>
      <c r="B616" t="s">
        <v>2</v>
      </c>
      <c r="C616">
        <v>2336</v>
      </c>
      <c r="D616">
        <v>5</v>
      </c>
      <c r="E616">
        <v>3</v>
      </c>
      <c r="F616">
        <v>2016</v>
      </c>
      <c r="G616" s="7">
        <f t="shared" si="18"/>
        <v>42444</v>
      </c>
      <c r="H616" s="5">
        <v>19.77</v>
      </c>
      <c r="I616" s="5">
        <v>923</v>
      </c>
      <c r="J616" s="5">
        <v>4.0000000000000001E-3</v>
      </c>
      <c r="K616" s="3">
        <f t="shared" si="19"/>
        <v>6.5202400067745296E-4</v>
      </c>
      <c r="L616" s="3">
        <v>4.1700000000000001E-2</v>
      </c>
      <c r="M616" s="5">
        <v>0.17599999999999999</v>
      </c>
      <c r="N616" s="5">
        <v>12269.486999999999</v>
      </c>
      <c r="O616" t="s">
        <v>42</v>
      </c>
      <c r="P616" t="s">
        <v>44</v>
      </c>
      <c r="Q616" t="s">
        <v>44</v>
      </c>
      <c r="R616" t="s">
        <v>45</v>
      </c>
      <c r="S616" t="s">
        <v>7</v>
      </c>
      <c r="T616" t="s">
        <v>4</v>
      </c>
      <c r="U616" t="s">
        <v>6</v>
      </c>
      <c r="W616" t="s">
        <v>8</v>
      </c>
    </row>
    <row r="617" spans="1:23" x14ac:dyDescent="0.2">
      <c r="A617" t="s">
        <v>1</v>
      </c>
      <c r="B617" t="s">
        <v>2</v>
      </c>
      <c r="C617">
        <v>2336</v>
      </c>
      <c r="D617">
        <v>5</v>
      </c>
      <c r="E617">
        <v>4</v>
      </c>
      <c r="F617">
        <v>2016</v>
      </c>
      <c r="G617" s="7">
        <f t="shared" si="18"/>
        <v>42475</v>
      </c>
      <c r="H617" s="5">
        <v>3.93</v>
      </c>
      <c r="I617" s="5">
        <v>150</v>
      </c>
      <c r="J617" s="5">
        <v>1E-3</v>
      </c>
      <c r="K617" s="3">
        <f t="shared" si="19"/>
        <v>9.6039383830521228E-4</v>
      </c>
      <c r="L617" s="3">
        <v>5.3199999999999997E-2</v>
      </c>
      <c r="M617" s="5">
        <v>3.2000000000000001E-2</v>
      </c>
      <c r="N617" s="5">
        <v>2082.4789999999998</v>
      </c>
      <c r="O617" t="s">
        <v>42</v>
      </c>
      <c r="P617" t="s">
        <v>44</v>
      </c>
      <c r="Q617" t="s">
        <v>44</v>
      </c>
      <c r="R617" t="s">
        <v>45</v>
      </c>
      <c r="S617" t="s">
        <v>7</v>
      </c>
      <c r="T617" t="s">
        <v>4</v>
      </c>
      <c r="U617" t="s">
        <v>6</v>
      </c>
      <c r="W617" t="s">
        <v>8</v>
      </c>
    </row>
    <row r="618" spans="1:23" x14ac:dyDescent="0.2">
      <c r="A618" t="s">
        <v>1</v>
      </c>
      <c r="B618" t="s">
        <v>2</v>
      </c>
      <c r="C618">
        <v>2336</v>
      </c>
      <c r="D618">
        <v>5</v>
      </c>
      <c r="E618">
        <v>5</v>
      </c>
      <c r="F618">
        <v>2016</v>
      </c>
      <c r="G618" s="7">
        <f t="shared" si="18"/>
        <v>42505</v>
      </c>
      <c r="H618" s="5">
        <v>11.3</v>
      </c>
      <c r="I618" s="5">
        <v>633</v>
      </c>
      <c r="J618" s="5">
        <v>2E-3</v>
      </c>
      <c r="K618" s="3">
        <f t="shared" si="19"/>
        <v>5.1056883878393227E-4</v>
      </c>
      <c r="L618" s="3">
        <v>4.6600000000000003E-2</v>
      </c>
      <c r="M618" s="5">
        <v>0.14099999999999999</v>
      </c>
      <c r="N618" s="5">
        <v>7834.3990000000003</v>
      </c>
      <c r="O618" t="s">
        <v>42</v>
      </c>
      <c r="P618" t="s">
        <v>44</v>
      </c>
      <c r="Q618" t="s">
        <v>44</v>
      </c>
      <c r="R618" t="s">
        <v>45</v>
      </c>
      <c r="S618" t="s">
        <v>7</v>
      </c>
      <c r="T618" t="s">
        <v>4</v>
      </c>
      <c r="U618" t="s">
        <v>6</v>
      </c>
      <c r="W618" t="s">
        <v>8</v>
      </c>
    </row>
    <row r="619" spans="1:23" x14ac:dyDescent="0.2">
      <c r="A619" t="s">
        <v>1</v>
      </c>
      <c r="B619" t="s">
        <v>2</v>
      </c>
      <c r="C619">
        <v>2336</v>
      </c>
      <c r="D619">
        <v>5</v>
      </c>
      <c r="E619">
        <v>6</v>
      </c>
      <c r="F619">
        <v>2016</v>
      </c>
      <c r="G619" s="7">
        <f t="shared" si="18"/>
        <v>42536</v>
      </c>
      <c r="H619" s="5">
        <v>57.21</v>
      </c>
      <c r="I619" s="5">
        <v>3197</v>
      </c>
      <c r="J619" s="5">
        <v>1.2E-2</v>
      </c>
      <c r="K619" s="3">
        <f t="shared" si="19"/>
        <v>5.877942467384889E-4</v>
      </c>
      <c r="L619" s="3">
        <v>4.1799999999999997E-2</v>
      </c>
      <c r="M619" s="5">
        <v>0.55100000000000005</v>
      </c>
      <c r="N619" s="5">
        <v>40830.614000000001</v>
      </c>
      <c r="O619" t="s">
        <v>42</v>
      </c>
      <c r="P619" t="s">
        <v>44</v>
      </c>
      <c r="Q619" t="s">
        <v>44</v>
      </c>
      <c r="R619" t="s">
        <v>45</v>
      </c>
      <c r="S619" t="s">
        <v>7</v>
      </c>
      <c r="T619" t="s">
        <v>4</v>
      </c>
      <c r="U619" t="s">
        <v>6</v>
      </c>
      <c r="W619" t="s">
        <v>8</v>
      </c>
    </row>
    <row r="620" spans="1:23" x14ac:dyDescent="0.2">
      <c r="A620" t="s">
        <v>1</v>
      </c>
      <c r="B620" t="s">
        <v>2</v>
      </c>
      <c r="C620">
        <v>2336</v>
      </c>
      <c r="D620">
        <v>5</v>
      </c>
      <c r="E620">
        <v>7</v>
      </c>
      <c r="F620">
        <v>2016</v>
      </c>
      <c r="G620" s="7">
        <f t="shared" si="18"/>
        <v>42566</v>
      </c>
      <c r="H620" s="5">
        <v>67.47</v>
      </c>
      <c r="I620" s="5">
        <v>3314</v>
      </c>
      <c r="J620" s="5">
        <v>1.2999999999999999E-2</v>
      </c>
      <c r="K620" s="3">
        <f t="shared" si="19"/>
        <v>5.853335625739701E-4</v>
      </c>
      <c r="L620" s="3">
        <v>3.56E-2</v>
      </c>
      <c r="M620" s="5">
        <v>0.55700000000000005</v>
      </c>
      <c r="N620" s="5">
        <v>44419.116999999998</v>
      </c>
      <c r="O620" t="s">
        <v>42</v>
      </c>
      <c r="P620" t="s">
        <v>44</v>
      </c>
      <c r="Q620" t="s">
        <v>44</v>
      </c>
      <c r="R620" t="s">
        <v>45</v>
      </c>
      <c r="S620" t="s">
        <v>7</v>
      </c>
      <c r="T620" t="s">
        <v>4</v>
      </c>
      <c r="U620" t="s">
        <v>6</v>
      </c>
      <c r="W620" t="s">
        <v>8</v>
      </c>
    </row>
    <row r="621" spans="1:23" x14ac:dyDescent="0.2">
      <c r="A621" t="s">
        <v>1</v>
      </c>
      <c r="B621" t="s">
        <v>2</v>
      </c>
      <c r="C621">
        <v>2336</v>
      </c>
      <c r="D621">
        <v>5</v>
      </c>
      <c r="E621">
        <v>8</v>
      </c>
      <c r="F621">
        <v>2016</v>
      </c>
      <c r="G621" s="7">
        <f t="shared" si="18"/>
        <v>42597</v>
      </c>
      <c r="H621" s="5">
        <v>35.42</v>
      </c>
      <c r="I621" s="5">
        <v>1751</v>
      </c>
      <c r="J621" s="5">
        <v>7.0000000000000001E-3</v>
      </c>
      <c r="K621" s="3">
        <f t="shared" si="19"/>
        <v>6.0851135260511964E-4</v>
      </c>
      <c r="L621" s="3">
        <v>4.48E-2</v>
      </c>
      <c r="M621" s="5">
        <v>0.318</v>
      </c>
      <c r="N621" s="5">
        <v>23006.966</v>
      </c>
      <c r="O621" t="s">
        <v>42</v>
      </c>
      <c r="P621" t="s">
        <v>44</v>
      </c>
      <c r="Q621" t="s">
        <v>44</v>
      </c>
      <c r="R621" t="s">
        <v>45</v>
      </c>
      <c r="S621" t="s">
        <v>7</v>
      </c>
      <c r="T621" t="s">
        <v>4</v>
      </c>
      <c r="U621" t="s">
        <v>6</v>
      </c>
      <c r="W621" t="s">
        <v>8</v>
      </c>
    </row>
    <row r="622" spans="1:23" x14ac:dyDescent="0.2">
      <c r="A622" t="s">
        <v>1</v>
      </c>
      <c r="B622" t="s">
        <v>2</v>
      </c>
      <c r="C622">
        <v>2336</v>
      </c>
      <c r="D622">
        <v>5</v>
      </c>
      <c r="E622">
        <v>9</v>
      </c>
      <c r="F622">
        <v>2016</v>
      </c>
      <c r="G622" s="7">
        <f t="shared" si="18"/>
        <v>42628</v>
      </c>
      <c r="H622" s="5">
        <v>2.44</v>
      </c>
      <c r="I622" s="5">
        <v>105</v>
      </c>
      <c r="J622" s="5">
        <v>0</v>
      </c>
      <c r="K622" s="3" t="str">
        <f t="shared" si="19"/>
        <v/>
      </c>
      <c r="L622" s="3">
        <v>6.6799999999999998E-2</v>
      </c>
      <c r="M622" s="5">
        <v>3.1E-2</v>
      </c>
      <c r="N622" s="5">
        <v>1294.1679999999999</v>
      </c>
      <c r="O622" t="s">
        <v>42</v>
      </c>
      <c r="P622" t="s">
        <v>44</v>
      </c>
      <c r="Q622" t="s">
        <v>44</v>
      </c>
      <c r="R622" t="s">
        <v>45</v>
      </c>
      <c r="S622" t="s">
        <v>7</v>
      </c>
      <c r="T622" t="s">
        <v>4</v>
      </c>
      <c r="U622" t="s">
        <v>6</v>
      </c>
      <c r="W622" t="s">
        <v>8</v>
      </c>
    </row>
    <row r="623" spans="1:23" x14ac:dyDescent="0.2">
      <c r="A623" t="s">
        <v>1</v>
      </c>
      <c r="B623" t="s">
        <v>2</v>
      </c>
      <c r="C623">
        <v>2336</v>
      </c>
      <c r="D623">
        <v>5</v>
      </c>
      <c r="E623">
        <v>10</v>
      </c>
      <c r="F623">
        <v>2016</v>
      </c>
      <c r="G623" s="7">
        <f t="shared" si="18"/>
        <v>42658</v>
      </c>
      <c r="H623" s="5">
        <v>6.59</v>
      </c>
      <c r="I623" s="5">
        <v>262</v>
      </c>
      <c r="J623" s="5">
        <v>1E-3</v>
      </c>
      <c r="K623" s="3">
        <f t="shared" si="19"/>
        <v>5.7000112575222341E-4</v>
      </c>
      <c r="L623" s="3">
        <v>6.7799999999999999E-2</v>
      </c>
      <c r="M623" s="5">
        <v>5.0999999999999997E-2</v>
      </c>
      <c r="N623" s="5">
        <v>3508.7649999999999</v>
      </c>
      <c r="O623" t="s">
        <v>42</v>
      </c>
      <c r="P623" t="s">
        <v>44</v>
      </c>
      <c r="Q623" t="s">
        <v>44</v>
      </c>
      <c r="R623" t="s">
        <v>45</v>
      </c>
      <c r="S623" t="s">
        <v>7</v>
      </c>
      <c r="T623" t="s">
        <v>4</v>
      </c>
      <c r="U623" t="s">
        <v>6</v>
      </c>
      <c r="W623" t="s">
        <v>8</v>
      </c>
    </row>
    <row r="624" spans="1:23" x14ac:dyDescent="0.2">
      <c r="A624" t="s">
        <v>1</v>
      </c>
      <c r="B624" t="s">
        <v>2</v>
      </c>
      <c r="C624">
        <v>2336</v>
      </c>
      <c r="D624">
        <v>5</v>
      </c>
      <c r="E624">
        <v>11</v>
      </c>
      <c r="F624">
        <v>2016</v>
      </c>
      <c r="G624" s="7">
        <f t="shared" si="18"/>
        <v>42689</v>
      </c>
      <c r="H624" s="5">
        <v>43.88</v>
      </c>
      <c r="I624" s="5">
        <v>2235</v>
      </c>
      <c r="J624" s="5">
        <v>8.0000000000000002E-3</v>
      </c>
      <c r="K624" s="3">
        <f t="shared" si="19"/>
        <v>5.6488217211034784E-4</v>
      </c>
      <c r="L624" s="3">
        <v>4.7600000000000003E-2</v>
      </c>
      <c r="M624" s="5">
        <v>0.441</v>
      </c>
      <c r="N624" s="5">
        <v>28324.491000000002</v>
      </c>
      <c r="O624" t="s">
        <v>42</v>
      </c>
      <c r="P624" t="s">
        <v>44</v>
      </c>
      <c r="Q624" t="s">
        <v>44</v>
      </c>
      <c r="R624" t="s">
        <v>45</v>
      </c>
      <c r="S624" t="s">
        <v>7</v>
      </c>
      <c r="T624" t="s">
        <v>4</v>
      </c>
      <c r="U624" t="s">
        <v>6</v>
      </c>
      <c r="W624" t="s">
        <v>8</v>
      </c>
    </row>
    <row r="625" spans="1:23" x14ac:dyDescent="0.2">
      <c r="A625" t="s">
        <v>1</v>
      </c>
      <c r="B625" t="s">
        <v>2</v>
      </c>
      <c r="C625">
        <v>2336</v>
      </c>
      <c r="D625">
        <v>5</v>
      </c>
      <c r="E625">
        <v>12</v>
      </c>
      <c r="F625">
        <v>2016</v>
      </c>
      <c r="G625" s="7">
        <f t="shared" si="18"/>
        <v>42719</v>
      </c>
      <c r="H625" s="5">
        <v>78.86</v>
      </c>
      <c r="I625" s="5">
        <v>4574</v>
      </c>
      <c r="J625" s="5">
        <v>1.7000000000000001E-2</v>
      </c>
      <c r="K625" s="3">
        <f t="shared" si="19"/>
        <v>5.9686632190380563E-4</v>
      </c>
      <c r="L625" s="3">
        <v>3.9199999999999999E-2</v>
      </c>
      <c r="M625" s="5">
        <v>0.81200000000000006</v>
      </c>
      <c r="N625" s="5">
        <v>56964.178999999996</v>
      </c>
      <c r="O625" t="s">
        <v>42</v>
      </c>
      <c r="P625" t="s">
        <v>44</v>
      </c>
      <c r="Q625" t="s">
        <v>44</v>
      </c>
      <c r="R625" t="s">
        <v>45</v>
      </c>
      <c r="S625" t="s">
        <v>7</v>
      </c>
      <c r="T625" t="s">
        <v>4</v>
      </c>
      <c r="U625" t="s">
        <v>6</v>
      </c>
      <c r="W625" t="s">
        <v>8</v>
      </c>
    </row>
    <row r="626" spans="1:23" x14ac:dyDescent="0.2">
      <c r="A626" t="s">
        <v>1</v>
      </c>
      <c r="B626" t="s">
        <v>2</v>
      </c>
      <c r="C626">
        <v>2336</v>
      </c>
      <c r="D626">
        <v>5</v>
      </c>
      <c r="E626">
        <v>1</v>
      </c>
      <c r="F626">
        <v>2017</v>
      </c>
      <c r="G626" s="7">
        <f t="shared" si="18"/>
        <v>42750</v>
      </c>
      <c r="H626" s="5">
        <v>13.02</v>
      </c>
      <c r="I626" s="5">
        <v>870</v>
      </c>
      <c r="J626" s="5">
        <v>3.0000000000000001E-3</v>
      </c>
      <c r="K626" s="3">
        <f t="shared" si="19"/>
        <v>6.0241320706618635E-4</v>
      </c>
      <c r="L626" s="3">
        <v>4.8800000000000003E-2</v>
      </c>
      <c r="M626" s="5">
        <v>0.14599999999999999</v>
      </c>
      <c r="N626" s="5">
        <v>9959.9410000000007</v>
      </c>
      <c r="O626" t="s">
        <v>42</v>
      </c>
      <c r="P626" t="s">
        <v>44</v>
      </c>
      <c r="Q626" t="s">
        <v>44</v>
      </c>
      <c r="R626" t="s">
        <v>45</v>
      </c>
      <c r="S626" t="s">
        <v>7</v>
      </c>
      <c r="T626" t="s">
        <v>4</v>
      </c>
      <c r="U626" t="s">
        <v>6</v>
      </c>
      <c r="W626" t="s">
        <v>8</v>
      </c>
    </row>
    <row r="627" spans="1:23" x14ac:dyDescent="0.2">
      <c r="A627" t="s">
        <v>1</v>
      </c>
      <c r="B627" t="s">
        <v>2</v>
      </c>
      <c r="C627">
        <v>2336</v>
      </c>
      <c r="D627">
        <v>5</v>
      </c>
      <c r="E627">
        <v>2</v>
      </c>
      <c r="F627">
        <v>2017</v>
      </c>
      <c r="G627" s="7">
        <f t="shared" si="18"/>
        <v>42781</v>
      </c>
      <c r="H627" s="5">
        <v>12.35</v>
      </c>
      <c r="I627" s="5">
        <v>666</v>
      </c>
      <c r="J627" s="5">
        <v>3.0000000000000001E-3</v>
      </c>
      <c r="K627" s="3">
        <f t="shared" si="19"/>
        <v>7.0370624486514348E-4</v>
      </c>
      <c r="L627" s="3">
        <v>3.8100000000000002E-2</v>
      </c>
      <c r="M627" s="5">
        <v>0.11</v>
      </c>
      <c r="N627" s="5">
        <v>8526.2849999999999</v>
      </c>
      <c r="O627" t="s">
        <v>42</v>
      </c>
      <c r="P627" t="s">
        <v>44</v>
      </c>
      <c r="Q627" t="s">
        <v>44</v>
      </c>
      <c r="R627" t="s">
        <v>45</v>
      </c>
      <c r="S627" t="s">
        <v>7</v>
      </c>
      <c r="T627" t="s">
        <v>4</v>
      </c>
      <c r="U627" t="s">
        <v>6</v>
      </c>
      <c r="W627" t="s">
        <v>8</v>
      </c>
    </row>
    <row r="628" spans="1:23" x14ac:dyDescent="0.2">
      <c r="A628" t="s">
        <v>1</v>
      </c>
      <c r="B628" t="s">
        <v>2</v>
      </c>
      <c r="C628">
        <v>2336</v>
      </c>
      <c r="D628">
        <v>5</v>
      </c>
      <c r="E628">
        <v>3</v>
      </c>
      <c r="F628">
        <v>2017</v>
      </c>
      <c r="G628" s="7">
        <f t="shared" si="18"/>
        <v>42809</v>
      </c>
      <c r="H628" s="5">
        <v>47.64</v>
      </c>
      <c r="I628" s="5">
        <v>2320</v>
      </c>
      <c r="J628" s="5">
        <v>8.9999999999999993E-3</v>
      </c>
      <c r="K628" s="3">
        <f t="shared" si="19"/>
        <v>5.9069267215221071E-4</v>
      </c>
      <c r="L628" s="3">
        <v>3.9800000000000002E-2</v>
      </c>
      <c r="M628" s="5">
        <v>0.38500000000000001</v>
      </c>
      <c r="N628" s="5">
        <v>30472.699000000001</v>
      </c>
      <c r="O628" t="s">
        <v>42</v>
      </c>
      <c r="P628" t="s">
        <v>44</v>
      </c>
      <c r="Q628" t="s">
        <v>44</v>
      </c>
      <c r="R628" t="s">
        <v>45</v>
      </c>
      <c r="S628" t="s">
        <v>7</v>
      </c>
      <c r="T628" t="s">
        <v>4</v>
      </c>
      <c r="U628" t="s">
        <v>6</v>
      </c>
      <c r="W628" t="s">
        <v>8</v>
      </c>
    </row>
    <row r="629" spans="1:23" x14ac:dyDescent="0.2">
      <c r="A629" t="s">
        <v>1</v>
      </c>
      <c r="B629" t="s">
        <v>2</v>
      </c>
      <c r="C629">
        <v>2336</v>
      </c>
      <c r="D629">
        <v>5</v>
      </c>
      <c r="E629">
        <v>4</v>
      </c>
      <c r="F629">
        <v>2017</v>
      </c>
      <c r="G629" s="7">
        <f t="shared" si="18"/>
        <v>42840</v>
      </c>
      <c r="H629" s="5">
        <v>19.52</v>
      </c>
      <c r="I629" s="5">
        <v>1172</v>
      </c>
      <c r="J629" s="5">
        <v>4.0000000000000001E-3</v>
      </c>
      <c r="K629" s="3">
        <f t="shared" si="19"/>
        <v>5.5061618424773824E-4</v>
      </c>
      <c r="L629" s="3">
        <v>4.58E-2</v>
      </c>
      <c r="M629" s="5">
        <v>0.24</v>
      </c>
      <c r="N629" s="5">
        <v>14529.177</v>
      </c>
      <c r="O629" t="s">
        <v>42</v>
      </c>
      <c r="P629" t="s">
        <v>44</v>
      </c>
      <c r="Q629" t="s">
        <v>44</v>
      </c>
      <c r="R629" t="s">
        <v>45</v>
      </c>
      <c r="S629" t="s">
        <v>7</v>
      </c>
      <c r="T629" t="s">
        <v>4</v>
      </c>
      <c r="U629" t="s">
        <v>6</v>
      </c>
      <c r="W629" t="s">
        <v>8</v>
      </c>
    </row>
    <row r="630" spans="1:23" x14ac:dyDescent="0.2">
      <c r="A630" t="s">
        <v>1</v>
      </c>
      <c r="B630" t="s">
        <v>2</v>
      </c>
      <c r="C630">
        <v>2336</v>
      </c>
      <c r="D630">
        <v>5</v>
      </c>
      <c r="E630">
        <v>5</v>
      </c>
      <c r="F630">
        <v>2017</v>
      </c>
      <c r="G630" s="7">
        <f t="shared" si="18"/>
        <v>42870</v>
      </c>
      <c r="H630" s="5">
        <v>43.02</v>
      </c>
      <c r="I630" s="5">
        <v>2056</v>
      </c>
      <c r="J630" s="5">
        <v>8.0000000000000002E-3</v>
      </c>
      <c r="K630" s="3">
        <f t="shared" si="19"/>
        <v>6.196931751912499E-4</v>
      </c>
      <c r="L630" s="3">
        <v>4.6800000000000001E-2</v>
      </c>
      <c r="M630" s="5">
        <v>0.4</v>
      </c>
      <c r="N630" s="5">
        <v>25819.228999999999</v>
      </c>
      <c r="O630" t="s">
        <v>42</v>
      </c>
      <c r="P630" t="s">
        <v>44</v>
      </c>
      <c r="Q630" t="s">
        <v>44</v>
      </c>
      <c r="R630" t="s">
        <v>45</v>
      </c>
      <c r="S630" t="s">
        <v>7</v>
      </c>
      <c r="T630" t="s">
        <v>4</v>
      </c>
      <c r="U630" t="s">
        <v>6</v>
      </c>
      <c r="W630" t="s">
        <v>8</v>
      </c>
    </row>
    <row r="631" spans="1:23" x14ac:dyDescent="0.2">
      <c r="A631" t="s">
        <v>1</v>
      </c>
      <c r="B631" t="s">
        <v>2</v>
      </c>
      <c r="C631">
        <v>2336</v>
      </c>
      <c r="D631">
        <v>5</v>
      </c>
      <c r="E631">
        <v>6</v>
      </c>
      <c r="F631">
        <v>2017</v>
      </c>
      <c r="G631" s="7">
        <f t="shared" si="18"/>
        <v>42901</v>
      </c>
      <c r="H631" s="5">
        <v>117.12</v>
      </c>
      <c r="I631" s="5">
        <v>5204</v>
      </c>
      <c r="J631" s="5">
        <v>1.4999999999999999E-2</v>
      </c>
      <c r="K631" s="3">
        <f t="shared" si="19"/>
        <v>5.9109178573734538E-4</v>
      </c>
      <c r="L631" s="3">
        <v>4.2900000000000001E-2</v>
      </c>
      <c r="M631" s="5">
        <v>0.65100000000000002</v>
      </c>
      <c r="N631" s="5">
        <v>50753.538999999997</v>
      </c>
      <c r="O631" t="s">
        <v>42</v>
      </c>
      <c r="P631" t="s">
        <v>44</v>
      </c>
      <c r="Q631" t="s">
        <v>44</v>
      </c>
      <c r="R631" t="s">
        <v>45</v>
      </c>
      <c r="S631" t="s">
        <v>7</v>
      </c>
      <c r="T631" t="s">
        <v>4</v>
      </c>
      <c r="U631" t="s">
        <v>6</v>
      </c>
      <c r="W631" t="s">
        <v>8</v>
      </c>
    </row>
    <row r="632" spans="1:23" x14ac:dyDescent="0.2">
      <c r="A632" t="s">
        <v>1</v>
      </c>
      <c r="B632" t="s">
        <v>2</v>
      </c>
      <c r="C632">
        <v>2336</v>
      </c>
      <c r="D632">
        <v>5</v>
      </c>
      <c r="E632">
        <v>7</v>
      </c>
      <c r="F632">
        <v>2017</v>
      </c>
      <c r="G632" s="7">
        <f t="shared" si="18"/>
        <v>42931</v>
      </c>
      <c r="H632" s="5">
        <v>154.5</v>
      </c>
      <c r="I632" s="5">
        <v>7680</v>
      </c>
      <c r="J632" s="5">
        <v>0.03</v>
      </c>
      <c r="K632" s="3">
        <f t="shared" si="19"/>
        <v>5.9224214902091712E-4</v>
      </c>
      <c r="L632" s="3">
        <v>4.1799999999999997E-2</v>
      </c>
      <c r="M632" s="5">
        <v>1.413</v>
      </c>
      <c r="N632" s="5">
        <v>101309.912</v>
      </c>
      <c r="O632" t="s">
        <v>42</v>
      </c>
      <c r="P632" t="s">
        <v>44</v>
      </c>
      <c r="Q632" t="s">
        <v>44</v>
      </c>
      <c r="R632" t="s">
        <v>45</v>
      </c>
      <c r="S632" t="s">
        <v>7</v>
      </c>
      <c r="T632" t="s">
        <v>4</v>
      </c>
      <c r="U632" t="s">
        <v>6</v>
      </c>
      <c r="W632" t="s">
        <v>8</v>
      </c>
    </row>
    <row r="633" spans="1:23" x14ac:dyDescent="0.2">
      <c r="A633" t="s">
        <v>1</v>
      </c>
      <c r="B633" t="s">
        <v>2</v>
      </c>
      <c r="C633">
        <v>2336</v>
      </c>
      <c r="D633">
        <v>5</v>
      </c>
      <c r="E633">
        <v>8</v>
      </c>
      <c r="F633">
        <v>2017</v>
      </c>
      <c r="G633" s="7">
        <f t="shared" si="18"/>
        <v>42962</v>
      </c>
      <c r="H633" s="5">
        <v>108.8</v>
      </c>
      <c r="I633" s="5">
        <v>6157</v>
      </c>
      <c r="J633" s="5">
        <v>2.3E-2</v>
      </c>
      <c r="K633" s="3">
        <f t="shared" si="19"/>
        <v>5.9568476631519714E-4</v>
      </c>
      <c r="L633" s="3">
        <v>4.1099999999999998E-2</v>
      </c>
      <c r="M633" s="5">
        <v>1.1539999999999999</v>
      </c>
      <c r="N633" s="5">
        <v>77222.051999999996</v>
      </c>
      <c r="O633" t="s">
        <v>42</v>
      </c>
      <c r="P633" t="s">
        <v>44</v>
      </c>
      <c r="Q633" t="s">
        <v>44</v>
      </c>
      <c r="R633" t="s">
        <v>45</v>
      </c>
      <c r="S633" t="s">
        <v>7</v>
      </c>
      <c r="T633" t="s">
        <v>4</v>
      </c>
      <c r="U633" t="s">
        <v>6</v>
      </c>
      <c r="W633" t="s">
        <v>8</v>
      </c>
    </row>
    <row r="634" spans="1:23" x14ac:dyDescent="0.2">
      <c r="A634" t="s">
        <v>1</v>
      </c>
      <c r="B634" t="s">
        <v>2</v>
      </c>
      <c r="C634">
        <v>2336</v>
      </c>
      <c r="D634">
        <v>5</v>
      </c>
      <c r="E634">
        <v>9</v>
      </c>
      <c r="F634">
        <v>2017</v>
      </c>
      <c r="G634" s="7">
        <f t="shared" si="18"/>
        <v>42993</v>
      </c>
      <c r="H634" s="5">
        <v>109.29</v>
      </c>
      <c r="I634" s="5">
        <v>5702</v>
      </c>
      <c r="J634" s="5">
        <v>2.1999999999999999E-2</v>
      </c>
      <c r="K634" s="3">
        <f t="shared" si="19"/>
        <v>6.1142299628311788E-4</v>
      </c>
      <c r="L634" s="3">
        <v>4.2599999999999999E-2</v>
      </c>
      <c r="M634" s="5">
        <v>1.077</v>
      </c>
      <c r="N634" s="5">
        <v>71963.273000000001</v>
      </c>
      <c r="O634" t="s">
        <v>42</v>
      </c>
      <c r="P634" t="s">
        <v>44</v>
      </c>
      <c r="Q634" t="s">
        <v>44</v>
      </c>
      <c r="R634" t="s">
        <v>45</v>
      </c>
      <c r="S634" t="s">
        <v>7</v>
      </c>
      <c r="T634" t="s">
        <v>4</v>
      </c>
      <c r="U634" t="s">
        <v>6</v>
      </c>
      <c r="W634" t="s">
        <v>8</v>
      </c>
    </row>
    <row r="635" spans="1:23" x14ac:dyDescent="0.2">
      <c r="A635" t="s">
        <v>1</v>
      </c>
      <c r="B635" t="s">
        <v>2</v>
      </c>
      <c r="C635">
        <v>2336</v>
      </c>
      <c r="D635">
        <v>5</v>
      </c>
      <c r="E635">
        <v>10</v>
      </c>
      <c r="F635">
        <v>2017</v>
      </c>
      <c r="G635" s="7">
        <f t="shared" si="18"/>
        <v>43023</v>
      </c>
      <c r="H635" s="5">
        <v>51.31</v>
      </c>
      <c r="I635" s="5">
        <v>2799</v>
      </c>
      <c r="J635" s="5">
        <v>0.01</v>
      </c>
      <c r="K635" s="3">
        <f t="shared" si="19"/>
        <v>5.7252207222875488E-4</v>
      </c>
      <c r="L635" s="3">
        <v>5.5800000000000002E-2</v>
      </c>
      <c r="M635" s="5">
        <v>0.69</v>
      </c>
      <c r="N635" s="5">
        <v>34933.150999999998</v>
      </c>
      <c r="O635" t="s">
        <v>42</v>
      </c>
      <c r="P635" t="s">
        <v>44</v>
      </c>
      <c r="Q635" t="s">
        <v>44</v>
      </c>
      <c r="R635" t="s">
        <v>45</v>
      </c>
      <c r="S635" t="s">
        <v>7</v>
      </c>
      <c r="T635" t="s">
        <v>4</v>
      </c>
      <c r="U635" t="s">
        <v>6</v>
      </c>
      <c r="W635" t="s">
        <v>8</v>
      </c>
    </row>
    <row r="636" spans="1:23" x14ac:dyDescent="0.2">
      <c r="A636" t="s">
        <v>1</v>
      </c>
      <c r="B636" t="s">
        <v>2</v>
      </c>
      <c r="C636">
        <v>2336</v>
      </c>
      <c r="D636">
        <v>5</v>
      </c>
      <c r="E636">
        <v>11</v>
      </c>
      <c r="F636">
        <v>2017</v>
      </c>
      <c r="G636" s="7">
        <f t="shared" si="18"/>
        <v>43054</v>
      </c>
      <c r="H636" s="5">
        <v>41.04</v>
      </c>
      <c r="I636" s="5">
        <v>2096</v>
      </c>
      <c r="J636" s="5">
        <v>8.0000000000000002E-3</v>
      </c>
      <c r="K636" s="3">
        <f t="shared" si="19"/>
        <v>5.8365018546761372E-4</v>
      </c>
      <c r="L636" s="3">
        <v>5.3600000000000002E-2</v>
      </c>
      <c r="M636" s="5">
        <v>0.497</v>
      </c>
      <c r="N636" s="5">
        <v>27413.681</v>
      </c>
      <c r="O636" t="s">
        <v>42</v>
      </c>
      <c r="P636" t="s">
        <v>44</v>
      </c>
      <c r="Q636" t="s">
        <v>44</v>
      </c>
      <c r="R636" t="s">
        <v>45</v>
      </c>
      <c r="S636" t="s">
        <v>7</v>
      </c>
      <c r="T636" t="s">
        <v>4</v>
      </c>
      <c r="U636" t="s">
        <v>6</v>
      </c>
      <c r="W636" t="s">
        <v>8</v>
      </c>
    </row>
    <row r="637" spans="1:23" x14ac:dyDescent="0.2">
      <c r="A637" t="s">
        <v>1</v>
      </c>
      <c r="B637" t="s">
        <v>2</v>
      </c>
      <c r="C637">
        <v>2336</v>
      </c>
      <c r="D637">
        <v>5</v>
      </c>
      <c r="E637">
        <v>12</v>
      </c>
      <c r="F637">
        <v>2017</v>
      </c>
      <c r="G637" s="7">
        <f t="shared" si="18"/>
        <v>43084</v>
      </c>
      <c r="H637" s="5">
        <v>67.36</v>
      </c>
      <c r="I637" s="5">
        <v>3852</v>
      </c>
      <c r="J637" s="5">
        <v>1.4999999999999999E-2</v>
      </c>
      <c r="K637" s="3">
        <f t="shared" si="19"/>
        <v>6.1801678372900247E-4</v>
      </c>
      <c r="L637" s="3">
        <v>5.0700000000000002E-2</v>
      </c>
      <c r="M637" s="5">
        <v>0.84299999999999997</v>
      </c>
      <c r="N637" s="5">
        <v>48542.370999999999</v>
      </c>
      <c r="O637" t="s">
        <v>42</v>
      </c>
      <c r="P637" t="s">
        <v>44</v>
      </c>
      <c r="Q637" t="s">
        <v>44</v>
      </c>
      <c r="R637" t="s">
        <v>45</v>
      </c>
      <c r="S637" t="s">
        <v>7</v>
      </c>
      <c r="T637" t="s">
        <v>4</v>
      </c>
      <c r="U637" t="s">
        <v>6</v>
      </c>
      <c r="W637" t="s">
        <v>8</v>
      </c>
    </row>
    <row r="638" spans="1:23" x14ac:dyDescent="0.2">
      <c r="A638" t="s">
        <v>1</v>
      </c>
      <c r="B638" t="s">
        <v>2</v>
      </c>
      <c r="C638">
        <v>2336</v>
      </c>
      <c r="D638">
        <v>5</v>
      </c>
      <c r="E638">
        <v>1</v>
      </c>
      <c r="F638">
        <v>2018</v>
      </c>
      <c r="G638" s="7">
        <f t="shared" si="18"/>
        <v>43115</v>
      </c>
      <c r="H638" s="5">
        <v>134.19</v>
      </c>
      <c r="I638" s="5">
        <v>6070</v>
      </c>
      <c r="J638" s="5">
        <v>2.5000000000000001E-2</v>
      </c>
      <c r="K638" s="3">
        <f t="shared" si="19"/>
        <v>6.0781368808581837E-4</v>
      </c>
      <c r="L638" s="3">
        <v>3.78E-2</v>
      </c>
      <c r="M638" s="5">
        <v>1.2</v>
      </c>
      <c r="N638" s="5">
        <v>82262.05</v>
      </c>
      <c r="O638" t="s">
        <v>42</v>
      </c>
      <c r="P638" t="s">
        <v>44</v>
      </c>
      <c r="Q638" t="s">
        <v>44</v>
      </c>
      <c r="R638" t="s">
        <v>45</v>
      </c>
      <c r="S638" t="s">
        <v>7</v>
      </c>
      <c r="T638" t="s">
        <v>4</v>
      </c>
      <c r="U638" t="s">
        <v>6</v>
      </c>
      <c r="W638" t="s">
        <v>8</v>
      </c>
    </row>
    <row r="639" spans="1:23" x14ac:dyDescent="0.2">
      <c r="A639" t="s">
        <v>1</v>
      </c>
      <c r="B639" t="s">
        <v>2</v>
      </c>
      <c r="C639">
        <v>2336</v>
      </c>
      <c r="D639">
        <v>5</v>
      </c>
      <c r="E639">
        <v>2</v>
      </c>
      <c r="F639">
        <v>2018</v>
      </c>
      <c r="G639" s="7">
        <f t="shared" si="18"/>
        <v>43146</v>
      </c>
      <c r="H639" s="5">
        <v>201.17</v>
      </c>
      <c r="I639" s="5">
        <v>10465</v>
      </c>
      <c r="J639" s="5">
        <v>4.1000000000000002E-2</v>
      </c>
      <c r="K639" s="3">
        <f t="shared" si="19"/>
        <v>6.0496942097218421E-4</v>
      </c>
      <c r="L639" s="3">
        <v>3.3000000000000002E-2</v>
      </c>
      <c r="M639" s="5">
        <v>1.998</v>
      </c>
      <c r="N639" s="5">
        <v>135544.041</v>
      </c>
      <c r="O639" t="s">
        <v>42</v>
      </c>
      <c r="P639" t="s">
        <v>44</v>
      </c>
      <c r="Q639" t="s">
        <v>44</v>
      </c>
      <c r="R639" t="s">
        <v>45</v>
      </c>
      <c r="S639" t="s">
        <v>7</v>
      </c>
      <c r="T639" t="s">
        <v>4</v>
      </c>
      <c r="U639" t="s">
        <v>6</v>
      </c>
      <c r="W639" t="s">
        <v>8</v>
      </c>
    </row>
    <row r="640" spans="1:23" x14ac:dyDescent="0.2">
      <c r="A640" t="s">
        <v>1</v>
      </c>
      <c r="B640" t="s">
        <v>2</v>
      </c>
      <c r="C640">
        <v>2336</v>
      </c>
      <c r="D640">
        <v>5</v>
      </c>
      <c r="E640">
        <v>3</v>
      </c>
      <c r="F640">
        <v>2018</v>
      </c>
      <c r="G640" s="7">
        <f t="shared" si="18"/>
        <v>43174</v>
      </c>
      <c r="H640" s="5">
        <v>12.9</v>
      </c>
      <c r="I640" s="5">
        <v>571</v>
      </c>
      <c r="J640" s="5">
        <v>2E-3</v>
      </c>
      <c r="K640" s="3">
        <f t="shared" si="19"/>
        <v>5.1358925057698544E-4</v>
      </c>
      <c r="L640" s="3">
        <v>8.5599999999999996E-2</v>
      </c>
      <c r="M640" s="5">
        <v>0.16800000000000001</v>
      </c>
      <c r="N640" s="5">
        <v>7788.3249999999998</v>
      </c>
      <c r="O640" t="s">
        <v>42</v>
      </c>
      <c r="P640" t="s">
        <v>44</v>
      </c>
      <c r="Q640" t="s">
        <v>44</v>
      </c>
      <c r="R640" t="s">
        <v>45</v>
      </c>
      <c r="S640" t="s">
        <v>7</v>
      </c>
      <c r="T640" t="s">
        <v>4</v>
      </c>
      <c r="U640" t="s">
        <v>6</v>
      </c>
      <c r="W640" t="s">
        <v>8</v>
      </c>
    </row>
    <row r="641" spans="1:23" x14ac:dyDescent="0.2">
      <c r="A641" t="s">
        <v>1</v>
      </c>
      <c r="B641" t="s">
        <v>2</v>
      </c>
      <c r="C641">
        <v>2336</v>
      </c>
      <c r="D641">
        <v>5</v>
      </c>
      <c r="E641">
        <v>4</v>
      </c>
      <c r="F641">
        <v>2018</v>
      </c>
      <c r="G641" s="7">
        <f t="shared" si="18"/>
        <v>43205</v>
      </c>
      <c r="H641" s="5">
        <v>141.44</v>
      </c>
      <c r="I641" s="5">
        <v>5803</v>
      </c>
      <c r="J641" s="5">
        <v>2.5000000000000001E-2</v>
      </c>
      <c r="K641" s="3">
        <f t="shared" si="19"/>
        <v>6.1095669452193373E-4</v>
      </c>
      <c r="L641" s="3">
        <v>4.24E-2</v>
      </c>
      <c r="M641" s="5">
        <v>1.24</v>
      </c>
      <c r="N641" s="5">
        <v>81838.861000000004</v>
      </c>
      <c r="O641" t="s">
        <v>42</v>
      </c>
      <c r="P641" t="s">
        <v>44</v>
      </c>
      <c r="Q641" t="s">
        <v>44</v>
      </c>
      <c r="R641" t="s">
        <v>45</v>
      </c>
      <c r="S641" t="s">
        <v>7</v>
      </c>
      <c r="T641" t="s">
        <v>4</v>
      </c>
      <c r="U641" t="s">
        <v>6</v>
      </c>
      <c r="W641" t="s">
        <v>8</v>
      </c>
    </row>
    <row r="642" spans="1:23" x14ac:dyDescent="0.2">
      <c r="A642" t="s">
        <v>1</v>
      </c>
      <c r="B642" t="s">
        <v>2</v>
      </c>
      <c r="C642">
        <v>2336</v>
      </c>
      <c r="D642">
        <v>5</v>
      </c>
      <c r="E642">
        <v>5</v>
      </c>
      <c r="F642">
        <v>2018</v>
      </c>
      <c r="G642" s="7">
        <f t="shared" si="18"/>
        <v>43235</v>
      </c>
      <c r="H642" s="5">
        <v>41.87</v>
      </c>
      <c r="I642" s="5">
        <v>2013</v>
      </c>
      <c r="J642" s="5">
        <v>8.0000000000000002E-3</v>
      </c>
      <c r="K642" s="3">
        <f t="shared" si="19"/>
        <v>5.9437554311065244E-4</v>
      </c>
      <c r="L642" s="3">
        <v>5.3600000000000002E-2</v>
      </c>
      <c r="M642" s="5">
        <v>0.42799999999999999</v>
      </c>
      <c r="N642" s="5">
        <v>26919.008000000002</v>
      </c>
      <c r="O642" t="s">
        <v>42</v>
      </c>
      <c r="P642" t="s">
        <v>44</v>
      </c>
      <c r="Q642" t="s">
        <v>44</v>
      </c>
      <c r="R642" t="s">
        <v>45</v>
      </c>
      <c r="S642" t="s">
        <v>7</v>
      </c>
      <c r="T642" t="s">
        <v>4</v>
      </c>
      <c r="U642" t="s">
        <v>6</v>
      </c>
      <c r="W642" t="s">
        <v>8</v>
      </c>
    </row>
    <row r="643" spans="1:23" x14ac:dyDescent="0.2">
      <c r="A643" t="s">
        <v>1</v>
      </c>
      <c r="B643" t="s">
        <v>2</v>
      </c>
      <c r="C643">
        <v>2336</v>
      </c>
      <c r="D643">
        <v>5</v>
      </c>
      <c r="E643">
        <v>6</v>
      </c>
      <c r="F643">
        <v>2018</v>
      </c>
      <c r="G643" s="7">
        <f t="shared" ref="G643:G706" si="20">DATE(F643,E643,15)</f>
        <v>43266</v>
      </c>
      <c r="H643" s="5">
        <v>313.52999999999997</v>
      </c>
      <c r="I643" s="5">
        <v>14975</v>
      </c>
      <c r="J643" s="5">
        <v>6.0999999999999999E-2</v>
      </c>
      <c r="K643" s="3">
        <f t="shared" ref="K643:K706" si="21">IF(IFERROR(J643*2000/N643,NA())=0,"",IFERROR(J643*2000/N643,NA()))</f>
        <v>6.0224800223230624E-4</v>
      </c>
      <c r="L643" s="3">
        <v>3.5400000000000001E-2</v>
      </c>
      <c r="M643" s="5">
        <v>2.8359999999999999</v>
      </c>
      <c r="N643" s="5">
        <v>202574.35399999999</v>
      </c>
      <c r="O643" t="s">
        <v>42</v>
      </c>
      <c r="P643" t="s">
        <v>44</v>
      </c>
      <c r="Q643" t="s">
        <v>44</v>
      </c>
      <c r="R643" t="s">
        <v>45</v>
      </c>
      <c r="S643" t="s">
        <v>7</v>
      </c>
      <c r="T643" t="s">
        <v>4</v>
      </c>
      <c r="U643" t="s">
        <v>6</v>
      </c>
      <c r="W643" t="s">
        <v>8</v>
      </c>
    </row>
    <row r="644" spans="1:23" x14ac:dyDescent="0.2">
      <c r="A644" t="s">
        <v>1</v>
      </c>
      <c r="B644" t="s">
        <v>2</v>
      </c>
      <c r="C644">
        <v>2336</v>
      </c>
      <c r="D644">
        <v>5</v>
      </c>
      <c r="E644">
        <v>7</v>
      </c>
      <c r="F644">
        <v>2018</v>
      </c>
      <c r="G644" s="7">
        <f t="shared" si="20"/>
        <v>43296</v>
      </c>
      <c r="H644" s="5">
        <v>697.41</v>
      </c>
      <c r="I644" s="5">
        <v>36948</v>
      </c>
      <c r="J644" s="5">
        <v>0.14599999999999999</v>
      </c>
      <c r="K644" s="3">
        <f t="shared" si="21"/>
        <v>6.0110198627316919E-4</v>
      </c>
      <c r="L644" s="3">
        <v>2.5600000000000001E-2</v>
      </c>
      <c r="M644" s="5">
        <v>6.1790000000000003</v>
      </c>
      <c r="N644" s="5">
        <v>485774.47200000001</v>
      </c>
      <c r="O644" t="s">
        <v>42</v>
      </c>
      <c r="P644" t="s">
        <v>44</v>
      </c>
      <c r="Q644" t="s">
        <v>44</v>
      </c>
      <c r="R644" t="s">
        <v>45</v>
      </c>
      <c r="S644" t="s">
        <v>7</v>
      </c>
      <c r="T644" t="s">
        <v>4</v>
      </c>
      <c r="U644" t="s">
        <v>6</v>
      </c>
      <c r="W644" t="s">
        <v>8</v>
      </c>
    </row>
    <row r="645" spans="1:23" x14ac:dyDescent="0.2">
      <c r="A645" t="s">
        <v>1</v>
      </c>
      <c r="B645" t="s">
        <v>2</v>
      </c>
      <c r="C645">
        <v>2336</v>
      </c>
      <c r="D645">
        <v>5</v>
      </c>
      <c r="E645">
        <v>8</v>
      </c>
      <c r="F645">
        <v>2018</v>
      </c>
      <c r="G645" s="7">
        <f t="shared" si="20"/>
        <v>43327</v>
      </c>
      <c r="H645" s="5">
        <v>487.46</v>
      </c>
      <c r="I645" s="5">
        <v>26368</v>
      </c>
      <c r="J645" s="5">
        <v>0.10299999999999999</v>
      </c>
      <c r="K645" s="3">
        <f t="shared" si="21"/>
        <v>6.0060296630982685E-4</v>
      </c>
      <c r="L645" s="3">
        <v>3.0499999999999999E-2</v>
      </c>
      <c r="M645" s="5">
        <v>4.4790000000000001</v>
      </c>
      <c r="N645" s="5">
        <v>342988.64899999998</v>
      </c>
      <c r="O645" t="s">
        <v>42</v>
      </c>
      <c r="P645" t="s">
        <v>44</v>
      </c>
      <c r="Q645" t="s">
        <v>44</v>
      </c>
      <c r="R645" t="s">
        <v>45</v>
      </c>
      <c r="S645" t="s">
        <v>7</v>
      </c>
      <c r="T645" t="s">
        <v>4</v>
      </c>
      <c r="U645" t="s">
        <v>6</v>
      </c>
      <c r="W645" t="s">
        <v>8</v>
      </c>
    </row>
    <row r="646" spans="1:23" x14ac:dyDescent="0.2">
      <c r="A646" t="s">
        <v>1</v>
      </c>
      <c r="B646" t="s">
        <v>2</v>
      </c>
      <c r="C646">
        <v>2336</v>
      </c>
      <c r="D646">
        <v>5</v>
      </c>
      <c r="E646">
        <v>9</v>
      </c>
      <c r="F646">
        <v>2018</v>
      </c>
      <c r="G646" s="7">
        <f t="shared" si="20"/>
        <v>43358</v>
      </c>
      <c r="H646" s="5">
        <v>60.03</v>
      </c>
      <c r="I646" s="5">
        <v>2917</v>
      </c>
      <c r="J646" s="5">
        <v>1.2E-2</v>
      </c>
      <c r="K646" s="3">
        <f t="shared" si="21"/>
        <v>6.1794912007778746E-4</v>
      </c>
      <c r="L646" s="3">
        <v>5.8999999999999997E-2</v>
      </c>
      <c r="M646" s="5">
        <v>0.65200000000000002</v>
      </c>
      <c r="N646" s="5">
        <v>38838.148999999998</v>
      </c>
      <c r="O646" t="s">
        <v>42</v>
      </c>
      <c r="P646" t="s">
        <v>44</v>
      </c>
      <c r="Q646" t="s">
        <v>44</v>
      </c>
      <c r="R646" t="s">
        <v>45</v>
      </c>
      <c r="S646" t="s">
        <v>7</v>
      </c>
      <c r="T646" t="s">
        <v>4</v>
      </c>
      <c r="U646" t="s">
        <v>6</v>
      </c>
      <c r="W646" t="s">
        <v>8</v>
      </c>
    </row>
    <row r="647" spans="1:23" x14ac:dyDescent="0.2">
      <c r="A647" t="s">
        <v>1</v>
      </c>
      <c r="B647" t="s">
        <v>2</v>
      </c>
      <c r="C647">
        <v>2336</v>
      </c>
      <c r="D647">
        <v>5</v>
      </c>
      <c r="E647">
        <v>10</v>
      </c>
      <c r="F647">
        <v>2018</v>
      </c>
      <c r="G647" s="7">
        <f t="shared" si="20"/>
        <v>43388</v>
      </c>
      <c r="H647" s="5">
        <v>10.23</v>
      </c>
      <c r="I647" s="5">
        <v>377</v>
      </c>
      <c r="J647" s="5">
        <v>2E-3</v>
      </c>
      <c r="K647" s="3">
        <f t="shared" si="21"/>
        <v>7.3089811481276488E-4</v>
      </c>
      <c r="L647" s="3">
        <v>9.1600000000000001E-2</v>
      </c>
      <c r="M647" s="5">
        <v>0.14599999999999999</v>
      </c>
      <c r="N647" s="5">
        <v>5472.7190000000001</v>
      </c>
      <c r="O647" t="s">
        <v>42</v>
      </c>
      <c r="P647" t="s">
        <v>44</v>
      </c>
      <c r="Q647" t="s">
        <v>44</v>
      </c>
      <c r="R647" t="s">
        <v>45</v>
      </c>
      <c r="S647" t="s">
        <v>7</v>
      </c>
      <c r="T647" t="s">
        <v>4</v>
      </c>
      <c r="U647" t="s">
        <v>6</v>
      </c>
      <c r="W647" t="s">
        <v>8</v>
      </c>
    </row>
    <row r="648" spans="1:23" x14ac:dyDescent="0.2">
      <c r="A648" t="s">
        <v>1</v>
      </c>
      <c r="B648" t="s">
        <v>2</v>
      </c>
      <c r="C648">
        <v>2336</v>
      </c>
      <c r="D648">
        <v>5</v>
      </c>
      <c r="E648">
        <v>11</v>
      </c>
      <c r="F648">
        <v>2018</v>
      </c>
      <c r="G648" s="7">
        <f t="shared" si="20"/>
        <v>43419</v>
      </c>
      <c r="H648" s="5">
        <v>39.119999999999997</v>
      </c>
      <c r="I648" s="5">
        <v>2144</v>
      </c>
      <c r="J648" s="5">
        <v>8.0000000000000002E-3</v>
      </c>
      <c r="K648" s="3">
        <f t="shared" si="21"/>
        <v>5.9098803818048674E-4</v>
      </c>
      <c r="L648" s="3">
        <v>6.1600000000000002E-2</v>
      </c>
      <c r="M648" s="5">
        <v>0.505</v>
      </c>
      <c r="N648" s="5">
        <v>27073.306</v>
      </c>
      <c r="O648" t="s">
        <v>42</v>
      </c>
      <c r="P648" t="s">
        <v>44</v>
      </c>
      <c r="Q648" t="s">
        <v>44</v>
      </c>
      <c r="R648" t="s">
        <v>45</v>
      </c>
      <c r="S648" t="s">
        <v>7</v>
      </c>
      <c r="T648" t="s">
        <v>4</v>
      </c>
      <c r="U648" t="s">
        <v>6</v>
      </c>
      <c r="W648" t="s">
        <v>8</v>
      </c>
    </row>
    <row r="649" spans="1:23" x14ac:dyDescent="0.2">
      <c r="A649" t="s">
        <v>1</v>
      </c>
      <c r="B649" t="s">
        <v>2</v>
      </c>
      <c r="C649">
        <v>2336</v>
      </c>
      <c r="D649">
        <v>5</v>
      </c>
      <c r="E649">
        <v>12</v>
      </c>
      <c r="F649">
        <v>2018</v>
      </c>
      <c r="G649" s="7">
        <f t="shared" si="20"/>
        <v>43449</v>
      </c>
      <c r="H649" s="5">
        <v>25.7</v>
      </c>
      <c r="I649" s="5">
        <v>954</v>
      </c>
      <c r="J649" s="5">
        <v>4.0000000000000001E-3</v>
      </c>
      <c r="K649" s="3">
        <f t="shared" si="21"/>
        <v>5.875221459128875E-4</v>
      </c>
      <c r="L649" s="3">
        <v>8.1600000000000006E-2</v>
      </c>
      <c r="M649" s="5">
        <v>0.29599999999999999</v>
      </c>
      <c r="N649" s="5">
        <v>13616.508</v>
      </c>
      <c r="O649" t="s">
        <v>42</v>
      </c>
      <c r="P649" t="s">
        <v>44</v>
      </c>
      <c r="Q649" t="s">
        <v>44</v>
      </c>
      <c r="R649" t="s">
        <v>45</v>
      </c>
      <c r="S649" t="s">
        <v>7</v>
      </c>
      <c r="T649" t="s">
        <v>4</v>
      </c>
      <c r="U649" t="s">
        <v>6</v>
      </c>
      <c r="W649" t="s">
        <v>8</v>
      </c>
    </row>
    <row r="650" spans="1:23" x14ac:dyDescent="0.2">
      <c r="A650" t="s">
        <v>1</v>
      </c>
      <c r="B650" t="s">
        <v>2</v>
      </c>
      <c r="C650">
        <v>2336</v>
      </c>
      <c r="D650">
        <v>5</v>
      </c>
      <c r="E650">
        <v>1</v>
      </c>
      <c r="F650">
        <v>2019</v>
      </c>
      <c r="G650" s="7">
        <f t="shared" si="20"/>
        <v>43480</v>
      </c>
      <c r="H650" s="5">
        <v>74.23</v>
      </c>
      <c r="I650" s="5">
        <v>3058.29</v>
      </c>
      <c r="J650" s="5">
        <v>1.2999999999999999E-2</v>
      </c>
      <c r="K650" s="3">
        <f t="shared" si="21"/>
        <v>6.1782139068743559E-4</v>
      </c>
      <c r="L650" s="3">
        <v>7.1599999999999997E-2</v>
      </c>
      <c r="M650" s="5">
        <v>0.78700000000000003</v>
      </c>
      <c r="N650" s="5">
        <v>42083.360000000001</v>
      </c>
      <c r="O650" t="s">
        <v>42</v>
      </c>
      <c r="P650" t="s">
        <v>44</v>
      </c>
      <c r="Q650" t="s">
        <v>44</v>
      </c>
      <c r="R650" t="s">
        <v>45</v>
      </c>
      <c r="S650" t="s">
        <v>7</v>
      </c>
      <c r="T650" t="s">
        <v>4</v>
      </c>
      <c r="U650" t="s">
        <v>6</v>
      </c>
      <c r="W650" t="s">
        <v>8</v>
      </c>
    </row>
    <row r="651" spans="1:23" x14ac:dyDescent="0.2">
      <c r="A651" t="s">
        <v>1</v>
      </c>
      <c r="B651" t="s">
        <v>2</v>
      </c>
      <c r="C651">
        <v>2336</v>
      </c>
      <c r="D651">
        <v>5</v>
      </c>
      <c r="E651">
        <v>2</v>
      </c>
      <c r="F651">
        <v>2019</v>
      </c>
      <c r="G651" s="7">
        <f t="shared" si="20"/>
        <v>43511</v>
      </c>
      <c r="H651" s="5">
        <v>51.68</v>
      </c>
      <c r="I651" s="5">
        <v>2139.9299999999998</v>
      </c>
      <c r="J651" s="5">
        <v>8.9999999999999993E-3</v>
      </c>
      <c r="K651" s="3">
        <f t="shared" si="21"/>
        <v>6.1293451182932966E-4</v>
      </c>
      <c r="L651" s="3">
        <v>7.51E-2</v>
      </c>
      <c r="M651" s="5">
        <v>0.63400000000000001</v>
      </c>
      <c r="N651" s="5">
        <v>29366.921999999999</v>
      </c>
      <c r="O651" t="s">
        <v>42</v>
      </c>
      <c r="P651" t="s">
        <v>44</v>
      </c>
      <c r="Q651" t="s">
        <v>44</v>
      </c>
      <c r="R651" t="s">
        <v>45</v>
      </c>
      <c r="S651" t="s">
        <v>7</v>
      </c>
      <c r="T651" t="s">
        <v>4</v>
      </c>
      <c r="U651" t="s">
        <v>6</v>
      </c>
      <c r="W651" t="s">
        <v>8</v>
      </c>
    </row>
    <row r="652" spans="1:23" x14ac:dyDescent="0.2">
      <c r="A652" t="s">
        <v>1</v>
      </c>
      <c r="B652" t="s">
        <v>2</v>
      </c>
      <c r="C652">
        <v>2336</v>
      </c>
      <c r="D652">
        <v>5</v>
      </c>
      <c r="E652">
        <v>3</v>
      </c>
      <c r="F652">
        <v>2019</v>
      </c>
      <c r="G652" s="7">
        <f t="shared" si="20"/>
        <v>43539</v>
      </c>
      <c r="H652" s="5">
        <v>36.08</v>
      </c>
      <c r="I652" s="5">
        <v>1565.75</v>
      </c>
      <c r="J652" s="5">
        <v>6.0000000000000001E-3</v>
      </c>
      <c r="K652" s="3">
        <f t="shared" si="21"/>
        <v>5.7094356846105825E-4</v>
      </c>
      <c r="L652" s="3">
        <v>8.0500000000000002E-2</v>
      </c>
      <c r="M652" s="5">
        <v>0.45700000000000002</v>
      </c>
      <c r="N652" s="5">
        <v>21017.839</v>
      </c>
      <c r="O652" t="s">
        <v>42</v>
      </c>
      <c r="P652" t="s">
        <v>44</v>
      </c>
      <c r="Q652" t="s">
        <v>44</v>
      </c>
      <c r="R652" t="s">
        <v>45</v>
      </c>
      <c r="S652" t="s">
        <v>7</v>
      </c>
      <c r="T652" t="s">
        <v>4</v>
      </c>
      <c r="U652" t="s">
        <v>6</v>
      </c>
      <c r="W652" t="s">
        <v>8</v>
      </c>
    </row>
    <row r="653" spans="1:23" x14ac:dyDescent="0.2">
      <c r="A653" t="s">
        <v>1</v>
      </c>
      <c r="B653" t="s">
        <v>2</v>
      </c>
      <c r="C653">
        <v>2336</v>
      </c>
      <c r="D653">
        <v>5</v>
      </c>
      <c r="E653">
        <v>4</v>
      </c>
      <c r="F653">
        <v>2019</v>
      </c>
      <c r="G653" s="7">
        <f t="shared" si="20"/>
        <v>43570</v>
      </c>
      <c r="H653" s="5">
        <v>98.92</v>
      </c>
      <c r="I653" s="5">
        <v>4537.3599999999997</v>
      </c>
      <c r="J653" s="5">
        <v>1.7999999999999999E-2</v>
      </c>
      <c r="K653" s="3">
        <f t="shared" si="21"/>
        <v>5.9776649530417063E-4</v>
      </c>
      <c r="L653" s="3">
        <v>4.5699999999999998E-2</v>
      </c>
      <c r="M653" s="5">
        <v>1.0669999999999999</v>
      </c>
      <c r="N653" s="5">
        <v>60224.184999999998</v>
      </c>
      <c r="O653" t="s">
        <v>42</v>
      </c>
      <c r="P653" t="s">
        <v>44</v>
      </c>
      <c r="Q653" t="s">
        <v>44</v>
      </c>
      <c r="R653" t="s">
        <v>45</v>
      </c>
      <c r="S653" t="s">
        <v>7</v>
      </c>
      <c r="T653" t="s">
        <v>4</v>
      </c>
      <c r="U653" t="s">
        <v>6</v>
      </c>
      <c r="W653" t="s">
        <v>8</v>
      </c>
    </row>
    <row r="654" spans="1:23" x14ac:dyDescent="0.2">
      <c r="A654" t="s">
        <v>1</v>
      </c>
      <c r="B654" t="s">
        <v>2</v>
      </c>
      <c r="C654">
        <v>2336</v>
      </c>
      <c r="D654">
        <v>5</v>
      </c>
      <c r="E654">
        <v>5</v>
      </c>
      <c r="F654">
        <v>2019</v>
      </c>
      <c r="G654" s="7">
        <f t="shared" si="20"/>
        <v>43600</v>
      </c>
      <c r="H654" s="5">
        <v>135.09</v>
      </c>
      <c r="I654" s="5">
        <v>6950.99</v>
      </c>
      <c r="J654" s="5">
        <v>2.7E-2</v>
      </c>
      <c r="K654" s="3">
        <f t="shared" si="21"/>
        <v>6.1015102842424719E-4</v>
      </c>
      <c r="L654" s="3">
        <v>4.4400000000000002E-2</v>
      </c>
      <c r="M654" s="5">
        <v>1.4790000000000001</v>
      </c>
      <c r="N654" s="5">
        <v>88502.678</v>
      </c>
      <c r="O654" t="s">
        <v>42</v>
      </c>
      <c r="P654" t="s">
        <v>44</v>
      </c>
      <c r="Q654" t="s">
        <v>44</v>
      </c>
      <c r="R654" t="s">
        <v>45</v>
      </c>
      <c r="S654" t="s">
        <v>7</v>
      </c>
      <c r="T654" t="s">
        <v>4</v>
      </c>
      <c r="U654" t="s">
        <v>6</v>
      </c>
      <c r="W654" t="s">
        <v>8</v>
      </c>
    </row>
    <row r="655" spans="1:23" x14ac:dyDescent="0.2">
      <c r="A655" t="s">
        <v>1</v>
      </c>
      <c r="B655" t="s">
        <v>2</v>
      </c>
      <c r="C655">
        <v>2336</v>
      </c>
      <c r="D655">
        <v>5</v>
      </c>
      <c r="E655">
        <v>6</v>
      </c>
      <c r="F655">
        <v>2019</v>
      </c>
      <c r="G655" s="7">
        <f t="shared" si="20"/>
        <v>43631</v>
      </c>
      <c r="H655" s="5">
        <v>129.29</v>
      </c>
      <c r="I655" s="5">
        <v>6336.51</v>
      </c>
      <c r="J655" s="5">
        <v>2.4E-2</v>
      </c>
      <c r="K655" s="3">
        <f t="shared" si="21"/>
        <v>5.8948186766669965E-4</v>
      </c>
      <c r="L655" s="3">
        <v>4.99E-2</v>
      </c>
      <c r="M655" s="5">
        <v>1.4379999999999999</v>
      </c>
      <c r="N655" s="5">
        <v>81427.441000000006</v>
      </c>
      <c r="O655" t="s">
        <v>42</v>
      </c>
      <c r="P655" t="s">
        <v>44</v>
      </c>
      <c r="Q655" t="s">
        <v>44</v>
      </c>
      <c r="R655" t="s">
        <v>45</v>
      </c>
      <c r="S655" t="s">
        <v>7</v>
      </c>
      <c r="T655" t="s">
        <v>4</v>
      </c>
      <c r="U655" t="s">
        <v>6</v>
      </c>
      <c r="W655" t="s">
        <v>8</v>
      </c>
    </row>
    <row r="656" spans="1:23" x14ac:dyDescent="0.2">
      <c r="A656" t="s">
        <v>1</v>
      </c>
      <c r="B656" t="s">
        <v>2</v>
      </c>
      <c r="C656">
        <v>2336</v>
      </c>
      <c r="D656">
        <v>5</v>
      </c>
      <c r="E656">
        <v>7</v>
      </c>
      <c r="F656">
        <v>2019</v>
      </c>
      <c r="G656" s="7">
        <f t="shared" si="20"/>
        <v>43661</v>
      </c>
      <c r="H656" s="5">
        <v>330.7</v>
      </c>
      <c r="I656" s="5">
        <v>17842.939999999999</v>
      </c>
      <c r="J656" s="5">
        <v>6.7000000000000004E-2</v>
      </c>
      <c r="K656" s="3">
        <f t="shared" si="21"/>
        <v>6.0220817604108928E-4</v>
      </c>
      <c r="L656" s="3">
        <v>4.6699999999999998E-2</v>
      </c>
      <c r="M656" s="5">
        <v>3.6739999999999999</v>
      </c>
      <c r="N656" s="5">
        <v>222514.41500000001</v>
      </c>
      <c r="O656" t="s">
        <v>42</v>
      </c>
      <c r="P656" t="s">
        <v>44</v>
      </c>
      <c r="Q656" t="s">
        <v>44</v>
      </c>
      <c r="R656" t="s">
        <v>45</v>
      </c>
      <c r="S656" t="s">
        <v>7</v>
      </c>
      <c r="T656" t="s">
        <v>4</v>
      </c>
      <c r="U656" t="s">
        <v>6</v>
      </c>
      <c r="W656" t="s">
        <v>8</v>
      </c>
    </row>
    <row r="657" spans="1:23" x14ac:dyDescent="0.2">
      <c r="A657" t="s">
        <v>1</v>
      </c>
      <c r="B657" t="s">
        <v>2</v>
      </c>
      <c r="C657">
        <v>2336</v>
      </c>
      <c r="D657">
        <v>5</v>
      </c>
      <c r="E657">
        <v>8</v>
      </c>
      <c r="F657">
        <v>2019</v>
      </c>
      <c r="G657" s="7">
        <f t="shared" si="20"/>
        <v>43692</v>
      </c>
      <c r="H657" s="5">
        <v>519.78</v>
      </c>
      <c r="I657" s="5">
        <v>28596.14</v>
      </c>
      <c r="J657" s="5">
        <v>0.106</v>
      </c>
      <c r="K657" s="3">
        <f t="shared" si="21"/>
        <v>6.0048896967051732E-4</v>
      </c>
      <c r="L657" s="3">
        <v>3.39E-2</v>
      </c>
      <c r="M657" s="5">
        <v>5.4189999999999996</v>
      </c>
      <c r="N657" s="5">
        <v>353045.61900000001</v>
      </c>
      <c r="O657" t="s">
        <v>42</v>
      </c>
      <c r="P657" t="s">
        <v>44</v>
      </c>
      <c r="Q657" t="s">
        <v>44</v>
      </c>
      <c r="R657" t="s">
        <v>45</v>
      </c>
      <c r="S657" t="s">
        <v>7</v>
      </c>
      <c r="T657" t="s">
        <v>4</v>
      </c>
      <c r="U657" t="s">
        <v>6</v>
      </c>
      <c r="W657" t="s">
        <v>8</v>
      </c>
    </row>
    <row r="658" spans="1:23" x14ac:dyDescent="0.2">
      <c r="A658" t="s">
        <v>1</v>
      </c>
      <c r="B658" t="s">
        <v>2</v>
      </c>
      <c r="C658">
        <v>2336</v>
      </c>
      <c r="D658">
        <v>5</v>
      </c>
      <c r="E658">
        <v>9</v>
      </c>
      <c r="F658">
        <v>2019</v>
      </c>
      <c r="G658" s="7">
        <f t="shared" si="20"/>
        <v>43723</v>
      </c>
      <c r="H658" s="5">
        <v>241.4</v>
      </c>
      <c r="I658" s="5">
        <v>13079.99</v>
      </c>
      <c r="J658" s="5">
        <v>4.9000000000000002E-2</v>
      </c>
      <c r="K658" s="3">
        <f t="shared" si="21"/>
        <v>6.0588400417510948E-4</v>
      </c>
      <c r="L658" s="3">
        <v>3.7600000000000001E-2</v>
      </c>
      <c r="M658" s="5">
        <v>2.5670000000000002</v>
      </c>
      <c r="N658" s="5">
        <v>161747.13200000001</v>
      </c>
      <c r="O658" t="s">
        <v>42</v>
      </c>
      <c r="P658" t="s">
        <v>44</v>
      </c>
      <c r="Q658" t="s">
        <v>44</v>
      </c>
      <c r="R658" t="s">
        <v>45</v>
      </c>
      <c r="S658" t="s">
        <v>7</v>
      </c>
      <c r="T658" t="s">
        <v>4</v>
      </c>
      <c r="U658" t="s">
        <v>6</v>
      </c>
      <c r="W658" t="s">
        <v>8</v>
      </c>
    </row>
    <row r="659" spans="1:23" x14ac:dyDescent="0.2">
      <c r="A659" t="s">
        <v>1</v>
      </c>
      <c r="B659" t="s">
        <v>2</v>
      </c>
      <c r="C659">
        <v>2336</v>
      </c>
      <c r="D659">
        <v>5</v>
      </c>
      <c r="E659">
        <v>10</v>
      </c>
      <c r="F659">
        <v>2019</v>
      </c>
      <c r="G659" s="7">
        <f t="shared" si="20"/>
        <v>43753</v>
      </c>
      <c r="H659" s="5">
        <v>7.52</v>
      </c>
      <c r="I659" s="5">
        <v>370.33</v>
      </c>
      <c r="J659" s="5">
        <v>1E-3</v>
      </c>
      <c r="K659" s="3">
        <f t="shared" si="21"/>
        <v>4.2710657504945896E-4</v>
      </c>
      <c r="L659" s="3">
        <v>6.6799999999999998E-2</v>
      </c>
      <c r="M659" s="5">
        <v>0.12</v>
      </c>
      <c r="N659" s="5">
        <v>4682.6719999999996</v>
      </c>
      <c r="O659" t="s">
        <v>42</v>
      </c>
      <c r="P659" t="s">
        <v>44</v>
      </c>
      <c r="Q659" t="s">
        <v>44</v>
      </c>
      <c r="R659" t="s">
        <v>45</v>
      </c>
      <c r="S659" t="s">
        <v>7</v>
      </c>
      <c r="T659" t="s">
        <v>4</v>
      </c>
      <c r="U659" t="s">
        <v>6</v>
      </c>
      <c r="W659" t="s">
        <v>8</v>
      </c>
    </row>
    <row r="660" spans="1:23" x14ac:dyDescent="0.2">
      <c r="A660" t="s">
        <v>1</v>
      </c>
      <c r="B660" t="s">
        <v>2</v>
      </c>
      <c r="C660">
        <v>2336</v>
      </c>
      <c r="D660">
        <v>5</v>
      </c>
      <c r="E660">
        <v>11</v>
      </c>
      <c r="F660">
        <v>2019</v>
      </c>
      <c r="G660" s="7">
        <f t="shared" si="20"/>
        <v>43784</v>
      </c>
      <c r="H660" s="5">
        <v>78.180000000000007</v>
      </c>
      <c r="I660" s="5">
        <v>4011.83</v>
      </c>
      <c r="J660" s="5">
        <v>1.4999999999999999E-2</v>
      </c>
      <c r="K660" s="3">
        <f t="shared" si="21"/>
        <v>6.0100791431261886E-4</v>
      </c>
      <c r="L660" s="3">
        <v>5.8099999999999999E-2</v>
      </c>
      <c r="M660" s="5">
        <v>1.0269999999999999</v>
      </c>
      <c r="N660" s="5">
        <v>49916.148000000001</v>
      </c>
      <c r="O660" t="s">
        <v>42</v>
      </c>
      <c r="P660" t="s">
        <v>44</v>
      </c>
      <c r="Q660" t="s">
        <v>44</v>
      </c>
      <c r="R660" t="s">
        <v>45</v>
      </c>
      <c r="S660" t="s">
        <v>7</v>
      </c>
      <c r="T660" t="s">
        <v>4</v>
      </c>
      <c r="U660" t="s">
        <v>6</v>
      </c>
      <c r="W660" t="s">
        <v>8</v>
      </c>
    </row>
    <row r="661" spans="1:23" x14ac:dyDescent="0.2">
      <c r="A661" t="s">
        <v>1</v>
      </c>
      <c r="B661" t="s">
        <v>2</v>
      </c>
      <c r="C661">
        <v>2336</v>
      </c>
      <c r="D661">
        <v>5</v>
      </c>
      <c r="E661">
        <v>12</v>
      </c>
      <c r="F661">
        <v>2019</v>
      </c>
      <c r="G661" s="7">
        <f t="shared" si="20"/>
        <v>43814</v>
      </c>
      <c r="H661" s="5">
        <v>21.47</v>
      </c>
      <c r="I661" s="5">
        <v>872.44</v>
      </c>
      <c r="J661" s="5">
        <v>4.0000000000000001E-3</v>
      </c>
      <c r="K661" s="3">
        <f t="shared" si="21"/>
        <v>6.6149471511200389E-4</v>
      </c>
      <c r="L661" s="3">
        <v>8.4599999999999995E-2</v>
      </c>
      <c r="M661" s="5">
        <v>0.26</v>
      </c>
      <c r="N661" s="5">
        <v>12093.823</v>
      </c>
      <c r="O661" t="s">
        <v>42</v>
      </c>
      <c r="P661" t="s">
        <v>44</v>
      </c>
      <c r="Q661" t="s">
        <v>44</v>
      </c>
      <c r="R661" t="s">
        <v>45</v>
      </c>
      <c r="S661" t="s">
        <v>7</v>
      </c>
      <c r="T661" t="s">
        <v>4</v>
      </c>
      <c r="U661" t="s">
        <v>6</v>
      </c>
      <c r="W661" t="s">
        <v>8</v>
      </c>
    </row>
    <row r="662" spans="1:23" x14ac:dyDescent="0.2">
      <c r="A662" t="s">
        <v>1</v>
      </c>
      <c r="B662" t="s">
        <v>2</v>
      </c>
      <c r="C662">
        <v>2336</v>
      </c>
      <c r="D662">
        <v>5</v>
      </c>
      <c r="E662">
        <v>1</v>
      </c>
      <c r="F662">
        <v>2020</v>
      </c>
      <c r="G662" s="7">
        <f t="shared" si="20"/>
        <v>43845</v>
      </c>
      <c r="H662" s="5">
        <v>37.869999999999997</v>
      </c>
      <c r="I662" s="5">
        <v>1772.66</v>
      </c>
      <c r="J662" s="5">
        <v>7.0000000000000001E-3</v>
      </c>
      <c r="K662" s="3">
        <f t="shared" si="21"/>
        <v>6.0045047510214945E-4</v>
      </c>
      <c r="L662" s="3">
        <v>4.5699999999999998E-2</v>
      </c>
      <c r="M662" s="5">
        <v>0.46</v>
      </c>
      <c r="N662" s="5">
        <v>23315.828000000001</v>
      </c>
      <c r="O662" t="s">
        <v>42</v>
      </c>
      <c r="P662" t="s">
        <v>44</v>
      </c>
      <c r="Q662" t="s">
        <v>44</v>
      </c>
      <c r="R662" t="s">
        <v>45</v>
      </c>
      <c r="S662" t="s">
        <v>7</v>
      </c>
      <c r="T662" t="s">
        <v>4</v>
      </c>
      <c r="U662" t="s">
        <v>6</v>
      </c>
      <c r="W662" t="s">
        <v>8</v>
      </c>
    </row>
    <row r="663" spans="1:23" x14ac:dyDescent="0.2">
      <c r="A663" t="s">
        <v>1</v>
      </c>
      <c r="B663" t="s">
        <v>2</v>
      </c>
      <c r="C663">
        <v>2336</v>
      </c>
      <c r="D663">
        <v>5</v>
      </c>
      <c r="E663">
        <v>2</v>
      </c>
      <c r="F663">
        <v>2020</v>
      </c>
      <c r="G663" s="7">
        <f t="shared" si="20"/>
        <v>43876</v>
      </c>
      <c r="H663" s="5">
        <v>63.6</v>
      </c>
      <c r="I663" s="5">
        <v>3483.46</v>
      </c>
      <c r="J663" s="5">
        <v>1.2999999999999999E-2</v>
      </c>
      <c r="K663" s="3">
        <f t="shared" si="21"/>
        <v>6.0253451508891266E-4</v>
      </c>
      <c r="L663" s="3">
        <v>5.4199999999999998E-2</v>
      </c>
      <c r="M663" s="5">
        <v>0.876</v>
      </c>
      <c r="N663" s="5">
        <v>43151.055</v>
      </c>
      <c r="O663" t="s">
        <v>42</v>
      </c>
      <c r="P663" t="s">
        <v>44</v>
      </c>
      <c r="Q663" t="s">
        <v>44</v>
      </c>
      <c r="R663" t="s">
        <v>45</v>
      </c>
      <c r="S663" t="s">
        <v>7</v>
      </c>
      <c r="T663" t="s">
        <v>4</v>
      </c>
      <c r="U663" t="s">
        <v>6</v>
      </c>
      <c r="W663" t="s">
        <v>8</v>
      </c>
    </row>
    <row r="664" spans="1:23" x14ac:dyDescent="0.2">
      <c r="A664" t="s">
        <v>1</v>
      </c>
      <c r="B664" t="s">
        <v>2</v>
      </c>
      <c r="C664">
        <v>2336</v>
      </c>
      <c r="D664">
        <v>5</v>
      </c>
      <c r="E664">
        <v>3</v>
      </c>
      <c r="F664">
        <v>2020</v>
      </c>
      <c r="G664" s="7">
        <f t="shared" si="20"/>
        <v>43905</v>
      </c>
      <c r="H664" s="5">
        <v>25.6</v>
      </c>
      <c r="I664" s="5">
        <v>1499.35</v>
      </c>
      <c r="J664" s="5">
        <v>5.0000000000000001E-3</v>
      </c>
      <c r="K664" s="3">
        <f t="shared" si="21"/>
        <v>5.4873454132486909E-4</v>
      </c>
      <c r="L664" s="3">
        <v>4.9399999999999999E-2</v>
      </c>
      <c r="M664" s="5">
        <v>0.34599999999999997</v>
      </c>
      <c r="N664" s="5">
        <v>18223.748</v>
      </c>
      <c r="O664" t="s">
        <v>42</v>
      </c>
      <c r="P664" t="s">
        <v>44</v>
      </c>
      <c r="Q664" t="s">
        <v>44</v>
      </c>
      <c r="R664" t="s">
        <v>45</v>
      </c>
      <c r="S664" t="s">
        <v>7</v>
      </c>
      <c r="T664" t="s">
        <v>4</v>
      </c>
      <c r="U664" t="s">
        <v>6</v>
      </c>
      <c r="W664" t="s">
        <v>8</v>
      </c>
    </row>
    <row r="665" spans="1:23" x14ac:dyDescent="0.2">
      <c r="A665" t="s">
        <v>1</v>
      </c>
      <c r="B665" t="s">
        <v>2</v>
      </c>
      <c r="C665">
        <v>2336</v>
      </c>
      <c r="D665">
        <v>5</v>
      </c>
      <c r="E665">
        <v>4</v>
      </c>
      <c r="F665">
        <v>2020</v>
      </c>
      <c r="G665" s="7">
        <f t="shared" si="20"/>
        <v>43936</v>
      </c>
      <c r="H665" s="5">
        <v>81.349999999999994</v>
      </c>
      <c r="I665" s="5">
        <v>3792.52</v>
      </c>
      <c r="J665" s="5">
        <v>1.4999999999999999E-2</v>
      </c>
      <c r="K665" s="3">
        <f t="shared" si="21"/>
        <v>5.9995146392656832E-4</v>
      </c>
      <c r="L665" s="3">
        <v>4.19E-2</v>
      </c>
      <c r="M665" s="5">
        <v>0.83199999999999996</v>
      </c>
      <c r="N665" s="5">
        <v>50004.044999999998</v>
      </c>
      <c r="O665" t="s">
        <v>42</v>
      </c>
      <c r="P665" t="s">
        <v>44</v>
      </c>
      <c r="Q665" t="s">
        <v>44</v>
      </c>
      <c r="R665" t="s">
        <v>45</v>
      </c>
      <c r="S665" t="s">
        <v>7</v>
      </c>
      <c r="T665" t="s">
        <v>4</v>
      </c>
      <c r="U665" t="s">
        <v>6</v>
      </c>
      <c r="W665" t="s">
        <v>8</v>
      </c>
    </row>
    <row r="666" spans="1:23" x14ac:dyDescent="0.2">
      <c r="A666" t="s">
        <v>1</v>
      </c>
      <c r="B666" t="s">
        <v>2</v>
      </c>
      <c r="C666">
        <v>2336</v>
      </c>
      <c r="D666">
        <v>5</v>
      </c>
      <c r="E666">
        <v>5</v>
      </c>
      <c r="F666">
        <v>2020</v>
      </c>
      <c r="G666" s="7">
        <f t="shared" si="20"/>
        <v>43966</v>
      </c>
      <c r="H666" s="5">
        <v>384.5</v>
      </c>
      <c r="I666" s="5">
        <v>16662.18</v>
      </c>
      <c r="J666" s="5">
        <v>6.8000000000000005E-2</v>
      </c>
      <c r="K666" s="3">
        <f t="shared" si="21"/>
        <v>6.028825312157835E-4</v>
      </c>
      <c r="L666" s="3">
        <v>4.0899999999999999E-2</v>
      </c>
      <c r="M666" s="5">
        <v>3.742</v>
      </c>
      <c r="N666" s="5">
        <v>225582.91699999999</v>
      </c>
      <c r="O666" t="s">
        <v>42</v>
      </c>
      <c r="P666" t="s">
        <v>44</v>
      </c>
      <c r="Q666" t="s">
        <v>44</v>
      </c>
      <c r="R666" t="s">
        <v>45</v>
      </c>
      <c r="S666" t="s">
        <v>7</v>
      </c>
      <c r="T666" t="s">
        <v>4</v>
      </c>
      <c r="U666" t="s">
        <v>6</v>
      </c>
      <c r="W666" t="s">
        <v>8</v>
      </c>
    </row>
    <row r="667" spans="1:23" x14ac:dyDescent="0.2">
      <c r="A667" t="s">
        <v>1</v>
      </c>
      <c r="B667" t="s">
        <v>2</v>
      </c>
      <c r="C667">
        <v>2336</v>
      </c>
      <c r="D667">
        <v>5</v>
      </c>
      <c r="E667">
        <v>6</v>
      </c>
      <c r="F667">
        <v>2020</v>
      </c>
      <c r="G667" s="7">
        <f t="shared" si="20"/>
        <v>43997</v>
      </c>
      <c r="H667" s="5">
        <v>221.35</v>
      </c>
      <c r="I667" s="5">
        <v>10122.209999999999</v>
      </c>
      <c r="J667" s="5">
        <v>0.04</v>
      </c>
      <c r="K667" s="3">
        <f t="shared" si="21"/>
        <v>5.9305869719133845E-4</v>
      </c>
      <c r="L667" s="3">
        <v>4.3099999999999999E-2</v>
      </c>
      <c r="M667" s="5">
        <v>2.1659999999999999</v>
      </c>
      <c r="N667" s="5">
        <v>134893.899</v>
      </c>
      <c r="O667" t="s">
        <v>42</v>
      </c>
      <c r="P667" t="s">
        <v>44</v>
      </c>
      <c r="Q667" t="s">
        <v>44</v>
      </c>
      <c r="R667" t="s">
        <v>45</v>
      </c>
      <c r="S667" t="s">
        <v>7</v>
      </c>
      <c r="T667" t="s">
        <v>4</v>
      </c>
      <c r="U667" t="s">
        <v>6</v>
      </c>
      <c r="W667" t="s">
        <v>8</v>
      </c>
    </row>
    <row r="668" spans="1:23" x14ac:dyDescent="0.2">
      <c r="A668" t="s">
        <v>1</v>
      </c>
      <c r="B668" t="s">
        <v>2</v>
      </c>
      <c r="C668">
        <v>2336</v>
      </c>
      <c r="D668">
        <v>5</v>
      </c>
      <c r="E668">
        <v>7</v>
      </c>
      <c r="F668">
        <v>2020</v>
      </c>
      <c r="G668" s="7">
        <f t="shared" si="20"/>
        <v>44027</v>
      </c>
      <c r="H668" s="5">
        <v>338.17</v>
      </c>
      <c r="I668" s="5">
        <v>15960.83</v>
      </c>
      <c r="J668" s="5">
        <v>6.3E-2</v>
      </c>
      <c r="K668" s="3">
        <f t="shared" si="21"/>
        <v>6.0153767638857056E-4</v>
      </c>
      <c r="L668" s="3">
        <v>3.6999999999999998E-2</v>
      </c>
      <c r="M668" s="5">
        <v>3.27</v>
      </c>
      <c r="N668" s="5">
        <v>209463.18900000001</v>
      </c>
      <c r="O668" t="s">
        <v>42</v>
      </c>
      <c r="P668" t="s">
        <v>44</v>
      </c>
      <c r="Q668" t="s">
        <v>44</v>
      </c>
      <c r="R668" t="s">
        <v>45</v>
      </c>
      <c r="S668" t="s">
        <v>7</v>
      </c>
      <c r="T668" t="s">
        <v>4</v>
      </c>
      <c r="U668" t="s">
        <v>6</v>
      </c>
      <c r="W668" t="s">
        <v>8</v>
      </c>
    </row>
    <row r="669" spans="1:23" x14ac:dyDescent="0.2">
      <c r="A669" t="s">
        <v>1</v>
      </c>
      <c r="B669" t="s">
        <v>2</v>
      </c>
      <c r="C669">
        <v>2336</v>
      </c>
      <c r="D669">
        <v>5</v>
      </c>
      <c r="E669">
        <v>8</v>
      </c>
      <c r="F669">
        <v>2020</v>
      </c>
      <c r="G669" s="7">
        <f t="shared" si="20"/>
        <v>44058</v>
      </c>
      <c r="H669" s="5">
        <v>510.65</v>
      </c>
      <c r="I669" s="5">
        <v>26144.44</v>
      </c>
      <c r="J669" s="5">
        <v>0.10100000000000001</v>
      </c>
      <c r="K669" s="3">
        <f t="shared" si="21"/>
        <v>6.0131595436554877E-4</v>
      </c>
      <c r="L669" s="3">
        <v>3.4000000000000002E-2</v>
      </c>
      <c r="M669" s="5">
        <v>5.13</v>
      </c>
      <c r="N669" s="5">
        <v>335929.886</v>
      </c>
      <c r="O669" t="s">
        <v>42</v>
      </c>
      <c r="P669" t="s">
        <v>44</v>
      </c>
      <c r="Q669" t="s">
        <v>44</v>
      </c>
      <c r="R669" t="s">
        <v>45</v>
      </c>
      <c r="S669" t="s">
        <v>7</v>
      </c>
      <c r="T669" t="s">
        <v>4</v>
      </c>
      <c r="U669" t="s">
        <v>6</v>
      </c>
      <c r="W669" t="s">
        <v>8</v>
      </c>
    </row>
    <row r="670" spans="1:23" x14ac:dyDescent="0.2">
      <c r="A670" t="s">
        <v>1</v>
      </c>
      <c r="B670" t="s">
        <v>2</v>
      </c>
      <c r="C670">
        <v>2336</v>
      </c>
      <c r="D670">
        <v>5</v>
      </c>
      <c r="E670">
        <v>9</v>
      </c>
      <c r="F670">
        <v>2020</v>
      </c>
      <c r="G670" s="7">
        <f t="shared" si="20"/>
        <v>44089</v>
      </c>
      <c r="H670" s="5">
        <v>184.93</v>
      </c>
      <c r="I670" s="5">
        <v>9671.64</v>
      </c>
      <c r="J670" s="5">
        <v>3.6999999999999998E-2</v>
      </c>
      <c r="K670" s="3">
        <f t="shared" si="21"/>
        <v>6.02179767065799E-4</v>
      </c>
      <c r="L670" s="3">
        <v>5.62E-2</v>
      </c>
      <c r="M670" s="5">
        <v>2.2069999999999999</v>
      </c>
      <c r="N670" s="5">
        <v>122886.89200000001</v>
      </c>
      <c r="O670" t="s">
        <v>42</v>
      </c>
      <c r="P670" t="s">
        <v>44</v>
      </c>
      <c r="Q670" t="s">
        <v>44</v>
      </c>
      <c r="R670" t="s">
        <v>45</v>
      </c>
      <c r="S670" t="s">
        <v>7</v>
      </c>
      <c r="T670" t="s">
        <v>4</v>
      </c>
      <c r="U670" t="s">
        <v>6</v>
      </c>
      <c r="W670" t="s">
        <v>8</v>
      </c>
    </row>
    <row r="671" spans="1:23" x14ac:dyDescent="0.2">
      <c r="A671" t="s">
        <v>1</v>
      </c>
      <c r="B671" t="s">
        <v>2</v>
      </c>
      <c r="C671">
        <v>2336</v>
      </c>
      <c r="D671">
        <v>5</v>
      </c>
      <c r="E671">
        <v>10</v>
      </c>
      <c r="F671">
        <v>2020</v>
      </c>
      <c r="G671" s="7">
        <f t="shared" si="20"/>
        <v>44119</v>
      </c>
      <c r="H671" s="5">
        <v>241.53</v>
      </c>
      <c r="I671" s="5">
        <v>12772.15</v>
      </c>
      <c r="J671" s="5">
        <v>4.9000000000000002E-2</v>
      </c>
      <c r="K671" s="3">
        <f t="shared" si="21"/>
        <v>6.0457256491403585E-4</v>
      </c>
      <c r="L671" s="3">
        <v>4.3700000000000003E-2</v>
      </c>
      <c r="M671" s="5">
        <v>2.762</v>
      </c>
      <c r="N671" s="5">
        <v>162097.99400000001</v>
      </c>
      <c r="O671" t="s">
        <v>42</v>
      </c>
      <c r="P671" t="s">
        <v>44</v>
      </c>
      <c r="Q671" t="s">
        <v>44</v>
      </c>
      <c r="R671" t="s">
        <v>45</v>
      </c>
      <c r="S671" t="s">
        <v>7</v>
      </c>
      <c r="T671" t="s">
        <v>4</v>
      </c>
      <c r="U671" t="s">
        <v>6</v>
      </c>
      <c r="W671" t="s">
        <v>8</v>
      </c>
    </row>
    <row r="672" spans="1:23" x14ac:dyDescent="0.2">
      <c r="A672" t="s">
        <v>1</v>
      </c>
      <c r="B672" t="s">
        <v>2</v>
      </c>
      <c r="C672">
        <v>2336</v>
      </c>
      <c r="D672">
        <v>5</v>
      </c>
      <c r="E672">
        <v>11</v>
      </c>
      <c r="F672">
        <v>2020</v>
      </c>
      <c r="G672" s="7">
        <f t="shared" si="20"/>
        <v>44150</v>
      </c>
      <c r="H672" s="5">
        <v>95.8</v>
      </c>
      <c r="I672" s="5">
        <v>4965.37</v>
      </c>
      <c r="J672" s="5">
        <v>1.9E-2</v>
      </c>
      <c r="K672" s="3">
        <f t="shared" si="21"/>
        <v>6.0169211974756226E-4</v>
      </c>
      <c r="L672" s="3">
        <v>5.1400000000000001E-2</v>
      </c>
      <c r="M672" s="5">
        <v>1.155</v>
      </c>
      <c r="N672" s="5">
        <v>63155.222999999998</v>
      </c>
      <c r="O672" t="s">
        <v>42</v>
      </c>
      <c r="P672" t="s">
        <v>44</v>
      </c>
      <c r="Q672" t="s">
        <v>44</v>
      </c>
      <c r="R672" t="s">
        <v>45</v>
      </c>
      <c r="S672" t="s">
        <v>7</v>
      </c>
      <c r="T672" t="s">
        <v>4</v>
      </c>
      <c r="U672" t="s">
        <v>6</v>
      </c>
      <c r="W672" t="s">
        <v>8</v>
      </c>
    </row>
    <row r="673" spans="1:23" x14ac:dyDescent="0.2">
      <c r="A673" t="s">
        <v>1</v>
      </c>
      <c r="B673" t="s">
        <v>2</v>
      </c>
      <c r="C673">
        <v>2336</v>
      </c>
      <c r="D673">
        <v>5</v>
      </c>
      <c r="E673">
        <v>12</v>
      </c>
      <c r="F673">
        <v>2020</v>
      </c>
      <c r="G673" s="7">
        <f t="shared" si="20"/>
        <v>44180</v>
      </c>
      <c r="H673" s="5">
        <v>2.5099999999999998</v>
      </c>
      <c r="I673" s="5">
        <v>89.78</v>
      </c>
      <c r="J673" s="5">
        <v>0</v>
      </c>
      <c r="K673" s="3" t="str">
        <f t="shared" si="21"/>
        <v/>
      </c>
      <c r="L673" s="3">
        <v>8.6300000000000002E-2</v>
      </c>
      <c r="M673" s="5">
        <v>3.4000000000000002E-2</v>
      </c>
      <c r="N673" s="5">
        <v>1155.059</v>
      </c>
      <c r="O673" t="s">
        <v>42</v>
      </c>
      <c r="P673" t="s">
        <v>44</v>
      </c>
      <c r="Q673" t="s">
        <v>44</v>
      </c>
      <c r="R673" t="s">
        <v>45</v>
      </c>
      <c r="S673" t="s">
        <v>7</v>
      </c>
      <c r="T673" t="s">
        <v>4</v>
      </c>
      <c r="U673" t="s">
        <v>6</v>
      </c>
      <c r="W673" t="s">
        <v>8</v>
      </c>
    </row>
    <row r="674" spans="1:23" x14ac:dyDescent="0.2">
      <c r="A674" t="s">
        <v>1</v>
      </c>
      <c r="B674" t="s">
        <v>2</v>
      </c>
      <c r="C674">
        <v>2336</v>
      </c>
      <c r="D674">
        <v>5</v>
      </c>
      <c r="E674">
        <v>1</v>
      </c>
      <c r="F674">
        <v>2021</v>
      </c>
      <c r="G674" s="7">
        <f t="shared" si="20"/>
        <v>44211</v>
      </c>
      <c r="H674" s="5">
        <v>113.97</v>
      </c>
      <c r="I674" s="5">
        <v>4829.47</v>
      </c>
      <c r="J674" s="5">
        <v>0.02</v>
      </c>
      <c r="K674" s="3">
        <f t="shared" si="21"/>
        <v>6.1115810916970625E-4</v>
      </c>
      <c r="L674" s="3">
        <v>5.3800000000000001E-2</v>
      </c>
      <c r="M674" s="5">
        <v>1.292</v>
      </c>
      <c r="N674" s="5">
        <v>65449.512000000002</v>
      </c>
      <c r="O674" t="s">
        <v>42</v>
      </c>
      <c r="P674" t="s">
        <v>44</v>
      </c>
      <c r="Q674" t="s">
        <v>44</v>
      </c>
      <c r="R674" t="s">
        <v>45</v>
      </c>
      <c r="S674" t="s">
        <v>7</v>
      </c>
      <c r="T674" t="s">
        <v>4</v>
      </c>
      <c r="U674" t="s">
        <v>6</v>
      </c>
      <c r="W674" t="s">
        <v>8</v>
      </c>
    </row>
    <row r="675" spans="1:23" x14ac:dyDescent="0.2">
      <c r="A675" t="s">
        <v>1</v>
      </c>
      <c r="B675" t="s">
        <v>2</v>
      </c>
      <c r="C675">
        <v>2336</v>
      </c>
      <c r="D675">
        <v>5</v>
      </c>
      <c r="E675">
        <v>2</v>
      </c>
      <c r="F675">
        <v>2021</v>
      </c>
      <c r="G675" s="7">
        <f t="shared" si="20"/>
        <v>44242</v>
      </c>
      <c r="H675" s="5">
        <v>143.30000000000001</v>
      </c>
      <c r="I675" s="5">
        <v>6433.9</v>
      </c>
      <c r="J675" s="5">
        <v>2.5999999999999999E-2</v>
      </c>
      <c r="K675" s="3">
        <f t="shared" si="21"/>
        <v>6.0830614195130312E-4</v>
      </c>
      <c r="L675" s="3">
        <v>4.5199999999999997E-2</v>
      </c>
      <c r="M675" s="5">
        <v>1.4410000000000001</v>
      </c>
      <c r="N675" s="5">
        <v>85483.273000000001</v>
      </c>
      <c r="O675" t="s">
        <v>42</v>
      </c>
      <c r="P675" t="s">
        <v>44</v>
      </c>
      <c r="Q675" t="s">
        <v>44</v>
      </c>
      <c r="R675" t="s">
        <v>45</v>
      </c>
      <c r="S675" t="s">
        <v>7</v>
      </c>
      <c r="T675" t="s">
        <v>4</v>
      </c>
      <c r="U675" t="s">
        <v>6</v>
      </c>
      <c r="W675" t="s">
        <v>8</v>
      </c>
    </row>
    <row r="676" spans="1:23" x14ac:dyDescent="0.2">
      <c r="A676" t="s">
        <v>1</v>
      </c>
      <c r="B676" t="s">
        <v>2</v>
      </c>
      <c r="C676">
        <v>2336</v>
      </c>
      <c r="D676">
        <v>5</v>
      </c>
      <c r="E676">
        <v>3</v>
      </c>
      <c r="F676">
        <v>2021</v>
      </c>
      <c r="G676" s="7">
        <f t="shared" si="20"/>
        <v>44270</v>
      </c>
      <c r="H676" s="5">
        <v>39.020000000000003</v>
      </c>
      <c r="I676" s="5">
        <v>1768.97</v>
      </c>
      <c r="J676" s="5">
        <v>7.0000000000000001E-3</v>
      </c>
      <c r="K676" s="3">
        <f t="shared" si="21"/>
        <v>6.0038749008610155E-4</v>
      </c>
      <c r="L676" s="3">
        <v>5.3499999999999999E-2</v>
      </c>
      <c r="M676" s="5">
        <v>0.41</v>
      </c>
      <c r="N676" s="5">
        <v>23318.274000000001</v>
      </c>
      <c r="O676" t="s">
        <v>42</v>
      </c>
      <c r="P676" t="s">
        <v>44</v>
      </c>
      <c r="Q676" t="s">
        <v>44</v>
      </c>
      <c r="R676" t="s">
        <v>45</v>
      </c>
      <c r="S676" t="s">
        <v>7</v>
      </c>
      <c r="T676" t="s">
        <v>4</v>
      </c>
      <c r="U676" t="s">
        <v>6</v>
      </c>
      <c r="W676" t="s">
        <v>8</v>
      </c>
    </row>
    <row r="677" spans="1:23" x14ac:dyDescent="0.2">
      <c r="A677" t="s">
        <v>1</v>
      </c>
      <c r="B677" t="s">
        <v>2</v>
      </c>
      <c r="C677">
        <v>2336</v>
      </c>
      <c r="D677">
        <v>5</v>
      </c>
      <c r="E677">
        <v>4</v>
      </c>
      <c r="F677">
        <v>2021</v>
      </c>
      <c r="G677" s="7">
        <f t="shared" si="20"/>
        <v>44301</v>
      </c>
      <c r="H677" s="5">
        <v>28.39</v>
      </c>
      <c r="I677" s="5">
        <v>1201.93</v>
      </c>
      <c r="J677" s="5">
        <v>5.0000000000000001E-3</v>
      </c>
      <c r="K677" s="3">
        <f t="shared" si="21"/>
        <v>6.1576445679476367E-4</v>
      </c>
      <c r="L677" s="3">
        <v>5.2600000000000001E-2</v>
      </c>
      <c r="M677" s="5">
        <v>0.28899999999999998</v>
      </c>
      <c r="N677" s="5">
        <v>16239.976000000001</v>
      </c>
      <c r="O677" t="s">
        <v>42</v>
      </c>
      <c r="P677" t="s">
        <v>44</v>
      </c>
      <c r="Q677" t="s">
        <v>44</v>
      </c>
      <c r="R677" t="s">
        <v>45</v>
      </c>
      <c r="S677" t="s">
        <v>7</v>
      </c>
      <c r="T677" t="s">
        <v>4</v>
      </c>
      <c r="U677" t="s">
        <v>6</v>
      </c>
      <c r="W677" t="s">
        <v>8</v>
      </c>
    </row>
    <row r="678" spans="1:23" x14ac:dyDescent="0.2">
      <c r="A678" t="s">
        <v>1</v>
      </c>
      <c r="B678" t="s">
        <v>2</v>
      </c>
      <c r="C678">
        <v>2336</v>
      </c>
      <c r="D678">
        <v>5</v>
      </c>
      <c r="E678">
        <v>5</v>
      </c>
      <c r="F678">
        <v>2021</v>
      </c>
      <c r="G678" s="7">
        <f t="shared" si="20"/>
        <v>44331</v>
      </c>
      <c r="H678" s="5">
        <v>82.53</v>
      </c>
      <c r="I678" s="5">
        <v>3485.71</v>
      </c>
      <c r="J678" s="5">
        <v>1.4E-2</v>
      </c>
      <c r="K678" s="3">
        <f t="shared" si="21"/>
        <v>5.9216082275839852E-4</v>
      </c>
      <c r="L678" s="3">
        <v>6.8599999999999994E-2</v>
      </c>
      <c r="M678" s="5">
        <v>0.96</v>
      </c>
      <c r="N678" s="5">
        <v>47284.451999999997</v>
      </c>
      <c r="O678" t="s">
        <v>42</v>
      </c>
      <c r="P678" t="s">
        <v>44</v>
      </c>
      <c r="Q678" t="s">
        <v>44</v>
      </c>
      <c r="R678" t="s">
        <v>45</v>
      </c>
      <c r="S678" t="s">
        <v>7</v>
      </c>
      <c r="T678" t="s">
        <v>4</v>
      </c>
      <c r="U678" t="s">
        <v>6</v>
      </c>
      <c r="W678" t="s">
        <v>8</v>
      </c>
    </row>
    <row r="679" spans="1:23" x14ac:dyDescent="0.2">
      <c r="A679" t="s">
        <v>1</v>
      </c>
      <c r="B679" t="s">
        <v>2</v>
      </c>
      <c r="C679">
        <v>2336</v>
      </c>
      <c r="D679">
        <v>5</v>
      </c>
      <c r="E679">
        <v>6</v>
      </c>
      <c r="F679">
        <v>2021</v>
      </c>
      <c r="G679" s="7">
        <f t="shared" si="20"/>
        <v>44362</v>
      </c>
      <c r="H679" s="5">
        <v>233.49</v>
      </c>
      <c r="I679" s="5">
        <v>10796.95</v>
      </c>
      <c r="J679" s="5">
        <v>4.2999999999999997E-2</v>
      </c>
      <c r="K679" s="3">
        <f t="shared" si="21"/>
        <v>6.0222436049217447E-4</v>
      </c>
      <c r="L679" s="3">
        <v>5.0500000000000003E-2</v>
      </c>
      <c r="M679" s="5">
        <v>2.2709999999999999</v>
      </c>
      <c r="N679" s="5">
        <v>142803.921</v>
      </c>
      <c r="O679" t="s">
        <v>42</v>
      </c>
      <c r="P679" t="s">
        <v>44</v>
      </c>
      <c r="Q679" t="s">
        <v>44</v>
      </c>
      <c r="R679" t="s">
        <v>45</v>
      </c>
      <c r="S679" t="s">
        <v>7</v>
      </c>
      <c r="T679" t="s">
        <v>4</v>
      </c>
      <c r="U679" t="s">
        <v>6</v>
      </c>
      <c r="W679" t="s">
        <v>8</v>
      </c>
    </row>
    <row r="680" spans="1:23" x14ac:dyDescent="0.2">
      <c r="A680" t="s">
        <v>1</v>
      </c>
      <c r="B680" t="s">
        <v>2</v>
      </c>
      <c r="C680">
        <v>2336</v>
      </c>
      <c r="D680">
        <v>5</v>
      </c>
      <c r="E680">
        <v>7</v>
      </c>
      <c r="F680">
        <v>2021</v>
      </c>
      <c r="G680" s="7">
        <f t="shared" si="20"/>
        <v>44392</v>
      </c>
      <c r="H680" s="5">
        <v>370.25</v>
      </c>
      <c r="I680" s="5">
        <v>17759.259999999998</v>
      </c>
      <c r="J680" s="5">
        <v>7.0000000000000007E-2</v>
      </c>
      <c r="K680" s="3">
        <f t="shared" si="21"/>
        <v>6.0343533321457728E-4</v>
      </c>
      <c r="L680" s="3">
        <v>3.9199999999999999E-2</v>
      </c>
      <c r="M680" s="5">
        <v>3.35</v>
      </c>
      <c r="N680" s="5">
        <v>232004.976</v>
      </c>
      <c r="O680" t="s">
        <v>42</v>
      </c>
      <c r="P680" t="s">
        <v>44</v>
      </c>
      <c r="Q680" t="s">
        <v>44</v>
      </c>
      <c r="R680" t="s">
        <v>45</v>
      </c>
      <c r="S680" t="s">
        <v>7</v>
      </c>
      <c r="T680" t="s">
        <v>4</v>
      </c>
      <c r="U680" t="s">
        <v>6</v>
      </c>
      <c r="W680" t="s">
        <v>8</v>
      </c>
    </row>
    <row r="681" spans="1:23" x14ac:dyDescent="0.2">
      <c r="A681" t="s">
        <v>1</v>
      </c>
      <c r="B681" t="s">
        <v>2</v>
      </c>
      <c r="C681">
        <v>2336</v>
      </c>
      <c r="D681">
        <v>5</v>
      </c>
      <c r="E681">
        <v>8</v>
      </c>
      <c r="F681">
        <v>2021</v>
      </c>
      <c r="G681" s="7">
        <f t="shared" si="20"/>
        <v>44423</v>
      </c>
      <c r="H681" s="5">
        <v>269.61</v>
      </c>
      <c r="I681" s="5">
        <v>13362.02</v>
      </c>
      <c r="J681" s="5">
        <v>5.1999999999999998E-2</v>
      </c>
      <c r="K681" s="3">
        <f t="shared" si="21"/>
        <v>5.992703975105754E-4</v>
      </c>
      <c r="L681" s="3">
        <v>4.3799999999999999E-2</v>
      </c>
      <c r="M681" s="5">
        <v>2.641</v>
      </c>
      <c r="N681" s="5">
        <v>173544.364</v>
      </c>
      <c r="O681" t="s">
        <v>42</v>
      </c>
      <c r="P681" t="s">
        <v>44</v>
      </c>
      <c r="Q681" t="s">
        <v>44</v>
      </c>
      <c r="R681" t="s">
        <v>45</v>
      </c>
      <c r="S681" t="s">
        <v>7</v>
      </c>
      <c r="T681" t="s">
        <v>4</v>
      </c>
      <c r="U681" t="s">
        <v>6</v>
      </c>
      <c r="W681" t="s">
        <v>8</v>
      </c>
    </row>
    <row r="682" spans="1:23" x14ac:dyDescent="0.2">
      <c r="A682" t="s">
        <v>1</v>
      </c>
      <c r="B682" t="s">
        <v>2</v>
      </c>
      <c r="C682">
        <v>2336</v>
      </c>
      <c r="D682">
        <v>5</v>
      </c>
      <c r="E682">
        <v>9</v>
      </c>
      <c r="F682">
        <v>2021</v>
      </c>
      <c r="G682" s="7">
        <f t="shared" si="20"/>
        <v>44454</v>
      </c>
      <c r="H682" s="5">
        <v>166.96</v>
      </c>
      <c r="I682" s="5">
        <v>8296.75</v>
      </c>
      <c r="J682" s="5">
        <v>3.2000000000000001E-2</v>
      </c>
      <c r="K682" s="3">
        <f t="shared" si="21"/>
        <v>5.9266422813735288E-4</v>
      </c>
      <c r="L682" s="3">
        <v>4.53E-2</v>
      </c>
      <c r="M682" s="5">
        <v>1.625</v>
      </c>
      <c r="N682" s="5">
        <v>107986.946</v>
      </c>
      <c r="O682" t="s">
        <v>42</v>
      </c>
      <c r="P682" t="s">
        <v>44</v>
      </c>
      <c r="Q682" t="s">
        <v>44</v>
      </c>
      <c r="R682" t="s">
        <v>45</v>
      </c>
      <c r="S682" t="s">
        <v>7</v>
      </c>
      <c r="T682" t="s">
        <v>4</v>
      </c>
      <c r="U682" t="s">
        <v>6</v>
      </c>
      <c r="W682" t="s">
        <v>8</v>
      </c>
    </row>
    <row r="683" spans="1:23" x14ac:dyDescent="0.2">
      <c r="A683" t="s">
        <v>1</v>
      </c>
      <c r="B683" t="s">
        <v>2</v>
      </c>
      <c r="C683">
        <v>2336</v>
      </c>
      <c r="D683">
        <v>5</v>
      </c>
      <c r="E683">
        <v>10</v>
      </c>
      <c r="F683">
        <v>2021</v>
      </c>
      <c r="G683" s="7">
        <f t="shared" si="20"/>
        <v>44484</v>
      </c>
      <c r="H683" s="5">
        <v>54.07</v>
      </c>
      <c r="I683" s="5">
        <v>2170.2199999999998</v>
      </c>
      <c r="J683" s="5">
        <v>8.9999999999999993E-3</v>
      </c>
      <c r="K683" s="3">
        <f t="shared" si="21"/>
        <v>5.8400228902941642E-4</v>
      </c>
      <c r="L683" s="3">
        <v>5.21E-2</v>
      </c>
      <c r="M683" s="5">
        <v>0.55400000000000005</v>
      </c>
      <c r="N683" s="5">
        <v>30821.796999999999</v>
      </c>
      <c r="O683" t="s">
        <v>42</v>
      </c>
      <c r="P683" t="s">
        <v>44</v>
      </c>
      <c r="Q683" t="s">
        <v>44</v>
      </c>
      <c r="R683" t="s">
        <v>45</v>
      </c>
      <c r="S683" t="s">
        <v>7</v>
      </c>
      <c r="T683" t="s">
        <v>4</v>
      </c>
      <c r="U683" t="s">
        <v>6</v>
      </c>
      <c r="W683" t="s">
        <v>8</v>
      </c>
    </row>
    <row r="684" spans="1:23" x14ac:dyDescent="0.2">
      <c r="A684" t="s">
        <v>1</v>
      </c>
      <c r="B684" t="s">
        <v>2</v>
      </c>
      <c r="C684">
        <v>2336</v>
      </c>
      <c r="D684">
        <v>5</v>
      </c>
      <c r="E684">
        <v>11</v>
      </c>
      <c r="F684">
        <v>2021</v>
      </c>
      <c r="G684" s="7">
        <f t="shared" si="20"/>
        <v>44515</v>
      </c>
      <c r="H684" s="5">
        <v>14.3</v>
      </c>
      <c r="I684" s="5">
        <v>551.49</v>
      </c>
      <c r="J684" s="5">
        <v>2E-3</v>
      </c>
      <c r="K684" s="3">
        <f t="shared" si="21"/>
        <v>5.1554835850047085E-4</v>
      </c>
      <c r="L684" s="3">
        <v>7.0400000000000004E-2</v>
      </c>
      <c r="M684" s="5">
        <v>0.158</v>
      </c>
      <c r="N684" s="5">
        <v>7758.7290000000003</v>
      </c>
      <c r="O684" t="s">
        <v>42</v>
      </c>
      <c r="P684" t="s">
        <v>44</v>
      </c>
      <c r="Q684" t="s">
        <v>44</v>
      </c>
      <c r="R684" t="s">
        <v>45</v>
      </c>
      <c r="S684" t="s">
        <v>7</v>
      </c>
      <c r="T684" t="s">
        <v>4</v>
      </c>
      <c r="U684" t="s">
        <v>6</v>
      </c>
      <c r="W684" t="s">
        <v>8</v>
      </c>
    </row>
    <row r="685" spans="1:23" x14ac:dyDescent="0.2">
      <c r="A685" t="s">
        <v>1</v>
      </c>
      <c r="B685" t="s">
        <v>2</v>
      </c>
      <c r="C685">
        <v>2336</v>
      </c>
      <c r="D685">
        <v>5</v>
      </c>
      <c r="E685">
        <v>12</v>
      </c>
      <c r="F685">
        <v>2021</v>
      </c>
      <c r="G685" s="7">
        <f t="shared" si="20"/>
        <v>44545</v>
      </c>
      <c r="H685" s="5">
        <v>85.82</v>
      </c>
      <c r="I685" s="5">
        <v>3897.06</v>
      </c>
      <c r="J685" s="5">
        <v>1.6E-2</v>
      </c>
      <c r="K685" s="3">
        <f t="shared" si="21"/>
        <v>6.1837017795418332E-4</v>
      </c>
      <c r="L685" s="3">
        <v>5.1299999999999998E-2</v>
      </c>
      <c r="M685" s="5">
        <v>0.89600000000000002</v>
      </c>
      <c r="N685" s="5">
        <v>51748.938000000002</v>
      </c>
      <c r="O685" t="s">
        <v>42</v>
      </c>
      <c r="P685" t="s">
        <v>44</v>
      </c>
      <c r="Q685" t="s">
        <v>44</v>
      </c>
      <c r="R685" t="s">
        <v>45</v>
      </c>
      <c r="S685" t="s">
        <v>7</v>
      </c>
      <c r="T685" t="s">
        <v>4</v>
      </c>
      <c r="U685" t="s">
        <v>6</v>
      </c>
      <c r="W685" t="s">
        <v>8</v>
      </c>
    </row>
    <row r="686" spans="1:23" x14ac:dyDescent="0.2">
      <c r="A686" t="s">
        <v>1</v>
      </c>
      <c r="B686" t="s">
        <v>2</v>
      </c>
      <c r="C686">
        <v>2336</v>
      </c>
      <c r="D686">
        <v>5</v>
      </c>
      <c r="E686">
        <v>1</v>
      </c>
      <c r="F686">
        <v>2022</v>
      </c>
      <c r="G686" s="7">
        <f t="shared" si="20"/>
        <v>44576</v>
      </c>
      <c r="H686" s="5">
        <v>35.020000000000003</v>
      </c>
      <c r="I686" s="5">
        <v>1331.57</v>
      </c>
      <c r="J686" s="5">
        <v>6.0000000000000001E-3</v>
      </c>
      <c r="K686" s="3">
        <f t="shared" si="21"/>
        <v>6.3412448994592976E-4</v>
      </c>
      <c r="L686" s="3">
        <v>4.7399999999999998E-2</v>
      </c>
      <c r="M686" s="5">
        <v>0.33300000000000002</v>
      </c>
      <c r="N686" s="5">
        <v>18923.728999999999</v>
      </c>
      <c r="O686" t="s">
        <v>42</v>
      </c>
      <c r="P686" t="s">
        <v>44</v>
      </c>
      <c r="Q686" t="s">
        <v>44</v>
      </c>
      <c r="R686" t="s">
        <v>45</v>
      </c>
      <c r="S686" t="s">
        <v>7</v>
      </c>
      <c r="T686" t="s">
        <v>4</v>
      </c>
      <c r="U686" t="s">
        <v>6</v>
      </c>
      <c r="W686" t="s">
        <v>8</v>
      </c>
    </row>
    <row r="687" spans="1:23" x14ac:dyDescent="0.2">
      <c r="A687" t="s">
        <v>1</v>
      </c>
      <c r="B687" t="s">
        <v>2</v>
      </c>
      <c r="C687">
        <v>2336</v>
      </c>
      <c r="D687">
        <v>5</v>
      </c>
      <c r="E687">
        <v>2</v>
      </c>
      <c r="F687">
        <v>2022</v>
      </c>
      <c r="G687" s="7">
        <f t="shared" si="20"/>
        <v>44607</v>
      </c>
      <c r="H687" s="5">
        <v>33.32</v>
      </c>
      <c r="I687" s="5">
        <v>1341.29</v>
      </c>
      <c r="J687" s="5">
        <v>6.0000000000000001E-3</v>
      </c>
      <c r="K687" s="3">
        <f t="shared" si="21"/>
        <v>6.4091375501328085E-4</v>
      </c>
      <c r="L687" s="3">
        <v>3.6299999999999999E-2</v>
      </c>
      <c r="M687" s="5">
        <v>0.29499999999999998</v>
      </c>
      <c r="N687" s="5">
        <v>18723.268</v>
      </c>
      <c r="O687" t="s">
        <v>42</v>
      </c>
      <c r="P687" t="s">
        <v>44</v>
      </c>
      <c r="Q687" t="s">
        <v>44</v>
      </c>
      <c r="R687" t="s">
        <v>45</v>
      </c>
      <c r="S687" t="s">
        <v>7</v>
      </c>
      <c r="T687" t="s">
        <v>4</v>
      </c>
      <c r="U687" t="s">
        <v>6</v>
      </c>
      <c r="W687" t="s">
        <v>8</v>
      </c>
    </row>
    <row r="688" spans="1:23" x14ac:dyDescent="0.2">
      <c r="A688" t="s">
        <v>1</v>
      </c>
      <c r="B688" t="s">
        <v>2</v>
      </c>
      <c r="C688">
        <v>2336</v>
      </c>
      <c r="D688">
        <v>5</v>
      </c>
      <c r="E688">
        <v>3</v>
      </c>
      <c r="F688">
        <v>2022</v>
      </c>
      <c r="G688" s="7">
        <f t="shared" si="20"/>
        <v>44635</v>
      </c>
      <c r="H688" s="5">
        <v>129.22</v>
      </c>
      <c r="I688" s="5">
        <v>5592.54</v>
      </c>
      <c r="J688" s="5">
        <v>2.3E-2</v>
      </c>
      <c r="K688" s="3">
        <f t="shared" si="21"/>
        <v>6.0212291260675478E-4</v>
      </c>
      <c r="L688" s="3">
        <v>2.86E-2</v>
      </c>
      <c r="M688" s="5">
        <v>1.069</v>
      </c>
      <c r="N688" s="5">
        <v>76396.361999999994</v>
      </c>
      <c r="O688" t="s">
        <v>42</v>
      </c>
      <c r="P688" t="s">
        <v>44</v>
      </c>
      <c r="Q688" t="s">
        <v>44</v>
      </c>
      <c r="R688" t="s">
        <v>45</v>
      </c>
      <c r="S688" t="s">
        <v>7</v>
      </c>
      <c r="T688" t="s">
        <v>4</v>
      </c>
      <c r="U688" t="s">
        <v>6</v>
      </c>
      <c r="W688" t="s">
        <v>8</v>
      </c>
    </row>
    <row r="689" spans="1:23" x14ac:dyDescent="0.2">
      <c r="A689" t="s">
        <v>1</v>
      </c>
      <c r="B689" t="s">
        <v>2</v>
      </c>
      <c r="C689">
        <v>2336</v>
      </c>
      <c r="D689">
        <v>6</v>
      </c>
      <c r="E689">
        <v>1</v>
      </c>
      <c r="F689">
        <v>2012</v>
      </c>
      <c r="G689" s="7">
        <f t="shared" si="20"/>
        <v>40923</v>
      </c>
      <c r="H689" s="5">
        <v>722.85</v>
      </c>
      <c r="I689" s="5">
        <v>42415</v>
      </c>
      <c r="J689" s="5">
        <v>0.11</v>
      </c>
      <c r="K689" s="3">
        <f t="shared" si="21"/>
        <v>5.9772398822778257E-4</v>
      </c>
      <c r="L689" s="3">
        <v>0.15559999999999999</v>
      </c>
      <c r="M689" s="5">
        <v>28.65</v>
      </c>
      <c r="N689" s="5">
        <v>368062.859</v>
      </c>
      <c r="O689" t="s">
        <v>42</v>
      </c>
      <c r="P689" t="s">
        <v>44</v>
      </c>
      <c r="Q689" t="s">
        <v>44</v>
      </c>
      <c r="R689" t="s">
        <v>45</v>
      </c>
      <c r="S689" t="s">
        <v>9</v>
      </c>
      <c r="T689" t="s">
        <v>4</v>
      </c>
      <c r="W689" t="s">
        <v>10</v>
      </c>
    </row>
    <row r="690" spans="1:23" x14ac:dyDescent="0.2">
      <c r="A690" t="s">
        <v>1</v>
      </c>
      <c r="B690" t="s">
        <v>2</v>
      </c>
      <c r="C690">
        <v>2336</v>
      </c>
      <c r="D690">
        <v>6</v>
      </c>
      <c r="E690">
        <v>2</v>
      </c>
      <c r="F690">
        <v>2012</v>
      </c>
      <c r="G690" s="7">
        <f t="shared" si="20"/>
        <v>40954</v>
      </c>
      <c r="H690" s="5">
        <v>696</v>
      </c>
      <c r="I690" s="5">
        <v>42979</v>
      </c>
      <c r="J690" s="5">
        <v>0.11</v>
      </c>
      <c r="K690" s="3">
        <f t="shared" si="21"/>
        <v>5.9903261678140871E-4</v>
      </c>
      <c r="L690" s="3">
        <v>0.15490000000000001</v>
      </c>
      <c r="M690" s="5">
        <v>28.446000000000002</v>
      </c>
      <c r="N690" s="5">
        <v>367258.8</v>
      </c>
      <c r="O690" t="s">
        <v>42</v>
      </c>
      <c r="P690" t="s">
        <v>44</v>
      </c>
      <c r="Q690" t="s">
        <v>44</v>
      </c>
      <c r="R690" t="s">
        <v>45</v>
      </c>
      <c r="S690" t="s">
        <v>9</v>
      </c>
      <c r="T690" t="s">
        <v>4</v>
      </c>
      <c r="W690" t="s">
        <v>10</v>
      </c>
    </row>
    <row r="691" spans="1:23" x14ac:dyDescent="0.2">
      <c r="A691" t="s">
        <v>1</v>
      </c>
      <c r="B691" t="s">
        <v>2</v>
      </c>
      <c r="C691">
        <v>2336</v>
      </c>
      <c r="D691">
        <v>6</v>
      </c>
      <c r="E691">
        <v>3</v>
      </c>
      <c r="F691">
        <v>2012</v>
      </c>
      <c r="G691" s="7">
        <f t="shared" si="20"/>
        <v>40983</v>
      </c>
      <c r="H691" s="5">
        <v>25.96</v>
      </c>
      <c r="I691" s="5">
        <v>1386</v>
      </c>
      <c r="J691" s="5">
        <v>4.0000000000000001E-3</v>
      </c>
      <c r="K691" s="3">
        <f t="shared" si="21"/>
        <v>6.4445644207520778E-4</v>
      </c>
      <c r="L691" s="3">
        <v>0.14729999999999999</v>
      </c>
      <c r="M691" s="5">
        <v>0.95</v>
      </c>
      <c r="N691" s="5">
        <v>12413.562</v>
      </c>
      <c r="O691" t="s">
        <v>42</v>
      </c>
      <c r="P691" t="s">
        <v>44</v>
      </c>
      <c r="Q691" t="s">
        <v>44</v>
      </c>
      <c r="R691" t="s">
        <v>45</v>
      </c>
      <c r="S691" t="s">
        <v>9</v>
      </c>
      <c r="T691" t="s">
        <v>4</v>
      </c>
      <c r="W691" t="s">
        <v>10</v>
      </c>
    </row>
    <row r="692" spans="1:23" x14ac:dyDescent="0.2">
      <c r="A692" t="s">
        <v>1</v>
      </c>
      <c r="B692" t="s">
        <v>2</v>
      </c>
      <c r="C692">
        <v>2336</v>
      </c>
      <c r="D692">
        <v>6</v>
      </c>
      <c r="E692">
        <v>4</v>
      </c>
      <c r="F692">
        <v>2012</v>
      </c>
      <c r="G692" s="7">
        <f t="shared" si="20"/>
        <v>41014</v>
      </c>
      <c r="H692" s="5">
        <v>0.25</v>
      </c>
      <c r="I692" s="5">
        <v>0</v>
      </c>
      <c r="J692" s="5">
        <v>0</v>
      </c>
      <c r="K692" s="3" t="str">
        <f t="shared" si="21"/>
        <v/>
      </c>
      <c r="L692" s="3">
        <v>4.6800000000000001E-2</v>
      </c>
      <c r="M692" s="5">
        <v>1E-3</v>
      </c>
      <c r="N692" s="5">
        <v>24.451000000000001</v>
      </c>
      <c r="O692" t="s">
        <v>42</v>
      </c>
      <c r="P692" t="s">
        <v>44</v>
      </c>
      <c r="Q692" t="s">
        <v>44</v>
      </c>
      <c r="R692" t="s">
        <v>45</v>
      </c>
      <c r="S692" t="s">
        <v>9</v>
      </c>
      <c r="T692" t="s">
        <v>4</v>
      </c>
      <c r="W692" t="s">
        <v>10</v>
      </c>
    </row>
    <row r="693" spans="1:23" x14ac:dyDescent="0.2">
      <c r="A693" t="s">
        <v>1</v>
      </c>
      <c r="B693" t="s">
        <v>2</v>
      </c>
      <c r="C693">
        <v>2336</v>
      </c>
      <c r="D693">
        <v>6</v>
      </c>
      <c r="E693">
        <v>5</v>
      </c>
      <c r="F693">
        <v>2012</v>
      </c>
      <c r="G693" s="7">
        <f t="shared" si="20"/>
        <v>41044</v>
      </c>
      <c r="H693" s="5">
        <v>445.75</v>
      </c>
      <c r="I693" s="5">
        <v>29017</v>
      </c>
      <c r="J693" s="5">
        <v>7.2999999999999995E-2</v>
      </c>
      <c r="K693" s="3">
        <f t="shared" si="21"/>
        <v>5.9842287454878868E-4</v>
      </c>
      <c r="L693" s="3">
        <v>0.15390000000000001</v>
      </c>
      <c r="M693" s="5">
        <v>18.821000000000002</v>
      </c>
      <c r="N693" s="5">
        <v>243974.63099999999</v>
      </c>
      <c r="O693" t="s">
        <v>42</v>
      </c>
      <c r="P693" t="s">
        <v>44</v>
      </c>
      <c r="Q693" t="s">
        <v>44</v>
      </c>
      <c r="R693" t="s">
        <v>45</v>
      </c>
      <c r="S693" t="s">
        <v>9</v>
      </c>
      <c r="T693" t="s">
        <v>4</v>
      </c>
      <c r="W693" t="s">
        <v>10</v>
      </c>
    </row>
    <row r="694" spans="1:23" x14ac:dyDescent="0.2">
      <c r="A694" t="s">
        <v>1</v>
      </c>
      <c r="B694" t="s">
        <v>2</v>
      </c>
      <c r="C694">
        <v>2336</v>
      </c>
      <c r="D694">
        <v>6</v>
      </c>
      <c r="E694">
        <v>6</v>
      </c>
      <c r="F694">
        <v>2012</v>
      </c>
      <c r="G694" s="7">
        <f t="shared" si="20"/>
        <v>41075</v>
      </c>
      <c r="H694" s="5">
        <v>688.36</v>
      </c>
      <c r="I694" s="5">
        <v>50432</v>
      </c>
      <c r="J694" s="5">
        <v>0.126</v>
      </c>
      <c r="K694" s="3">
        <f t="shared" si="21"/>
        <v>6.0247166006781696E-4</v>
      </c>
      <c r="L694" s="3">
        <v>0.1545</v>
      </c>
      <c r="M694" s="5">
        <v>32.329000000000001</v>
      </c>
      <c r="N694" s="5">
        <v>418276.93599999999</v>
      </c>
      <c r="O694" t="s">
        <v>42</v>
      </c>
      <c r="P694" t="s">
        <v>44</v>
      </c>
      <c r="Q694" t="s">
        <v>44</v>
      </c>
      <c r="R694" t="s">
        <v>45</v>
      </c>
      <c r="S694" t="s">
        <v>9</v>
      </c>
      <c r="T694" t="s">
        <v>4</v>
      </c>
      <c r="W694" t="s">
        <v>10</v>
      </c>
    </row>
    <row r="695" spans="1:23" x14ac:dyDescent="0.2">
      <c r="A695" t="s">
        <v>1</v>
      </c>
      <c r="B695" t="s">
        <v>2</v>
      </c>
      <c r="C695">
        <v>2336</v>
      </c>
      <c r="D695">
        <v>6</v>
      </c>
      <c r="E695">
        <v>7</v>
      </c>
      <c r="F695">
        <v>2012</v>
      </c>
      <c r="G695" s="7">
        <f t="shared" si="20"/>
        <v>41105</v>
      </c>
      <c r="H695" s="5">
        <v>585.33000000000004</v>
      </c>
      <c r="I695" s="5">
        <v>41411</v>
      </c>
      <c r="J695" s="5">
        <v>0.105</v>
      </c>
      <c r="K695" s="3">
        <f t="shared" si="21"/>
        <v>6.0189479059628815E-4</v>
      </c>
      <c r="L695" s="3">
        <v>0.15260000000000001</v>
      </c>
      <c r="M695" s="5">
        <v>26.774000000000001</v>
      </c>
      <c r="N695" s="5">
        <v>348898.185</v>
      </c>
      <c r="O695" t="s">
        <v>42</v>
      </c>
      <c r="P695" t="s">
        <v>44</v>
      </c>
      <c r="Q695" t="s">
        <v>44</v>
      </c>
      <c r="R695" t="s">
        <v>45</v>
      </c>
      <c r="S695" t="s">
        <v>9</v>
      </c>
      <c r="T695" t="s">
        <v>4</v>
      </c>
      <c r="W695" t="s">
        <v>10</v>
      </c>
    </row>
    <row r="696" spans="1:23" x14ac:dyDescent="0.2">
      <c r="A696" t="s">
        <v>1</v>
      </c>
      <c r="B696" t="s">
        <v>2</v>
      </c>
      <c r="C696">
        <v>2336</v>
      </c>
      <c r="D696">
        <v>6</v>
      </c>
      <c r="E696">
        <v>8</v>
      </c>
      <c r="F696">
        <v>2012</v>
      </c>
      <c r="G696" s="7">
        <f t="shared" si="20"/>
        <v>41136</v>
      </c>
      <c r="H696" s="5">
        <v>715.59</v>
      </c>
      <c r="I696" s="5">
        <v>52012</v>
      </c>
      <c r="J696" s="5">
        <v>0.13</v>
      </c>
      <c r="K696" s="3">
        <f t="shared" si="21"/>
        <v>6.0011078183519787E-4</v>
      </c>
      <c r="L696" s="3">
        <v>0.154</v>
      </c>
      <c r="M696" s="5">
        <v>33.395000000000003</v>
      </c>
      <c r="N696" s="5">
        <v>433253.33899999998</v>
      </c>
      <c r="O696" t="s">
        <v>42</v>
      </c>
      <c r="P696" t="s">
        <v>44</v>
      </c>
      <c r="Q696" t="s">
        <v>44</v>
      </c>
      <c r="R696" t="s">
        <v>45</v>
      </c>
      <c r="S696" t="s">
        <v>9</v>
      </c>
      <c r="T696" t="s">
        <v>4</v>
      </c>
      <c r="W696" t="s">
        <v>10</v>
      </c>
    </row>
    <row r="697" spans="1:23" x14ac:dyDescent="0.2">
      <c r="A697" t="s">
        <v>1</v>
      </c>
      <c r="B697" t="s">
        <v>2</v>
      </c>
      <c r="C697">
        <v>2336</v>
      </c>
      <c r="D697">
        <v>6</v>
      </c>
      <c r="E697">
        <v>9</v>
      </c>
      <c r="F697">
        <v>2012</v>
      </c>
      <c r="G697" s="7">
        <f t="shared" si="20"/>
        <v>41167</v>
      </c>
      <c r="H697" s="5">
        <v>457.95</v>
      </c>
      <c r="I697" s="5">
        <v>27501</v>
      </c>
      <c r="J697" s="5">
        <v>7.0999999999999994E-2</v>
      </c>
      <c r="K697" s="3">
        <f t="shared" si="21"/>
        <v>6.0150922476876888E-4</v>
      </c>
      <c r="L697" s="3">
        <v>0.1512</v>
      </c>
      <c r="M697" s="5">
        <v>18.053000000000001</v>
      </c>
      <c r="N697" s="5">
        <v>236072.85500000001</v>
      </c>
      <c r="O697" t="s">
        <v>42</v>
      </c>
      <c r="P697" t="s">
        <v>44</v>
      </c>
      <c r="Q697" t="s">
        <v>44</v>
      </c>
      <c r="R697" t="s">
        <v>45</v>
      </c>
      <c r="S697" t="s">
        <v>9</v>
      </c>
      <c r="T697" t="s">
        <v>4</v>
      </c>
      <c r="W697" t="s">
        <v>10</v>
      </c>
    </row>
    <row r="698" spans="1:23" x14ac:dyDescent="0.2">
      <c r="A698" t="s">
        <v>1</v>
      </c>
      <c r="B698" t="s">
        <v>2</v>
      </c>
      <c r="C698">
        <v>2336</v>
      </c>
      <c r="D698">
        <v>6</v>
      </c>
      <c r="E698">
        <v>10</v>
      </c>
      <c r="F698">
        <v>2012</v>
      </c>
      <c r="G698" s="7">
        <f t="shared" si="20"/>
        <v>41197</v>
      </c>
      <c r="H698" s="5">
        <v>214.87</v>
      </c>
      <c r="I698" s="5">
        <v>12260</v>
      </c>
      <c r="J698" s="5">
        <v>3.2000000000000001E-2</v>
      </c>
      <c r="K698" s="3">
        <f t="shared" si="21"/>
        <v>6.0286218240819891E-4</v>
      </c>
      <c r="L698" s="3">
        <v>0.15359999999999999</v>
      </c>
      <c r="M698" s="5">
        <v>8.2260000000000009</v>
      </c>
      <c r="N698" s="5">
        <v>106160.25</v>
      </c>
      <c r="O698" t="s">
        <v>42</v>
      </c>
      <c r="P698" t="s">
        <v>44</v>
      </c>
      <c r="Q698" t="s">
        <v>44</v>
      </c>
      <c r="R698" t="s">
        <v>45</v>
      </c>
      <c r="S698" t="s">
        <v>9</v>
      </c>
      <c r="T698" t="s">
        <v>4</v>
      </c>
      <c r="W698" t="s">
        <v>10</v>
      </c>
    </row>
    <row r="699" spans="1:23" x14ac:dyDescent="0.2">
      <c r="A699" t="s">
        <v>1</v>
      </c>
      <c r="B699" t="s">
        <v>2</v>
      </c>
      <c r="C699">
        <v>2336</v>
      </c>
      <c r="D699">
        <v>6</v>
      </c>
      <c r="E699">
        <v>11</v>
      </c>
      <c r="F699">
        <v>2012</v>
      </c>
      <c r="G699" s="7">
        <f t="shared" si="20"/>
        <v>41228</v>
      </c>
      <c r="H699" s="5">
        <v>99.47</v>
      </c>
      <c r="I699" s="5">
        <v>5058</v>
      </c>
      <c r="J699" s="5">
        <v>1.4E-2</v>
      </c>
      <c r="K699" s="3">
        <f t="shared" si="21"/>
        <v>6.0419011454775648E-4</v>
      </c>
      <c r="L699" s="3">
        <v>0.1452</v>
      </c>
      <c r="M699" s="5">
        <v>3.5609999999999999</v>
      </c>
      <c r="N699" s="5">
        <v>46343.029000000002</v>
      </c>
      <c r="O699" t="s">
        <v>42</v>
      </c>
      <c r="P699" t="s">
        <v>44</v>
      </c>
      <c r="Q699" t="s">
        <v>44</v>
      </c>
      <c r="R699" t="s">
        <v>45</v>
      </c>
      <c r="S699" t="s">
        <v>9</v>
      </c>
      <c r="T699" t="s">
        <v>4</v>
      </c>
      <c r="W699" t="s">
        <v>10</v>
      </c>
    </row>
    <row r="700" spans="1:23" x14ac:dyDescent="0.2">
      <c r="A700" t="s">
        <v>1</v>
      </c>
      <c r="B700" t="s">
        <v>2</v>
      </c>
      <c r="C700">
        <v>2336</v>
      </c>
      <c r="D700">
        <v>6</v>
      </c>
      <c r="E700">
        <v>12</v>
      </c>
      <c r="F700">
        <v>2012</v>
      </c>
      <c r="G700" s="7">
        <f t="shared" si="20"/>
        <v>41258</v>
      </c>
      <c r="H700" s="5">
        <v>442.74</v>
      </c>
      <c r="I700" s="5">
        <v>24052</v>
      </c>
      <c r="J700" s="5">
        <v>6.4000000000000001E-2</v>
      </c>
      <c r="K700" s="3">
        <f t="shared" si="21"/>
        <v>5.9930381310703096E-4</v>
      </c>
      <c r="L700" s="3">
        <v>0.153</v>
      </c>
      <c r="M700" s="5">
        <v>16.443000000000001</v>
      </c>
      <c r="N700" s="5">
        <v>213581.15400000001</v>
      </c>
      <c r="O700" t="s">
        <v>42</v>
      </c>
      <c r="P700" t="s">
        <v>44</v>
      </c>
      <c r="Q700" t="s">
        <v>44</v>
      </c>
      <c r="R700" t="s">
        <v>45</v>
      </c>
      <c r="S700" t="s">
        <v>9</v>
      </c>
      <c r="T700" t="s">
        <v>4</v>
      </c>
      <c r="W700" t="s">
        <v>10</v>
      </c>
    </row>
    <row r="701" spans="1:23" x14ac:dyDescent="0.2">
      <c r="A701" t="s">
        <v>1</v>
      </c>
      <c r="B701" t="s">
        <v>2</v>
      </c>
      <c r="C701">
        <v>2336</v>
      </c>
      <c r="D701">
        <v>6</v>
      </c>
      <c r="E701">
        <v>1</v>
      </c>
      <c r="F701">
        <v>2013</v>
      </c>
      <c r="G701" s="7">
        <f t="shared" si="20"/>
        <v>41289</v>
      </c>
      <c r="H701" s="5">
        <v>638.91999999999996</v>
      </c>
      <c r="I701" s="5">
        <v>35921</v>
      </c>
      <c r="J701" s="5">
        <v>9.4E-2</v>
      </c>
      <c r="K701" s="3">
        <f t="shared" si="21"/>
        <v>5.9756445505826285E-4</v>
      </c>
      <c r="L701" s="3">
        <v>0.1537</v>
      </c>
      <c r="M701" s="5">
        <v>24.256</v>
      </c>
      <c r="N701" s="5">
        <v>314610.413</v>
      </c>
      <c r="O701" t="s">
        <v>42</v>
      </c>
      <c r="P701" t="s">
        <v>44</v>
      </c>
      <c r="Q701" t="s">
        <v>44</v>
      </c>
      <c r="R701" t="s">
        <v>45</v>
      </c>
      <c r="S701" t="s">
        <v>9</v>
      </c>
      <c r="T701" t="s">
        <v>4</v>
      </c>
      <c r="W701" t="s">
        <v>10</v>
      </c>
    </row>
    <row r="702" spans="1:23" x14ac:dyDescent="0.2">
      <c r="A702" t="s">
        <v>1</v>
      </c>
      <c r="B702" t="s">
        <v>2</v>
      </c>
      <c r="C702">
        <v>2336</v>
      </c>
      <c r="D702">
        <v>6</v>
      </c>
      <c r="E702">
        <v>2</v>
      </c>
      <c r="F702">
        <v>2013</v>
      </c>
      <c r="G702" s="7">
        <f t="shared" si="20"/>
        <v>41320</v>
      </c>
      <c r="H702" s="5">
        <v>401.46</v>
      </c>
      <c r="I702" s="5">
        <v>22095</v>
      </c>
      <c r="J702" s="5">
        <v>5.8999999999999997E-2</v>
      </c>
      <c r="K702" s="3">
        <f t="shared" si="21"/>
        <v>5.9756791983563563E-4</v>
      </c>
      <c r="L702" s="3">
        <v>0.1527</v>
      </c>
      <c r="M702" s="5">
        <v>15.183999999999999</v>
      </c>
      <c r="N702" s="5">
        <v>197467.09299999999</v>
      </c>
      <c r="O702" t="s">
        <v>42</v>
      </c>
      <c r="P702" t="s">
        <v>44</v>
      </c>
      <c r="Q702" t="s">
        <v>44</v>
      </c>
      <c r="R702" t="s">
        <v>45</v>
      </c>
      <c r="S702" t="s">
        <v>9</v>
      </c>
      <c r="T702" t="s">
        <v>4</v>
      </c>
      <c r="W702" t="s">
        <v>10</v>
      </c>
    </row>
    <row r="703" spans="1:23" x14ac:dyDescent="0.2">
      <c r="A703" t="s">
        <v>1</v>
      </c>
      <c r="B703" t="s">
        <v>2</v>
      </c>
      <c r="C703">
        <v>2336</v>
      </c>
      <c r="D703">
        <v>6</v>
      </c>
      <c r="E703">
        <v>3</v>
      </c>
      <c r="F703">
        <v>2013</v>
      </c>
      <c r="G703" s="7">
        <f t="shared" si="20"/>
        <v>41348</v>
      </c>
      <c r="H703" s="5">
        <v>471.17</v>
      </c>
      <c r="I703" s="5">
        <v>33992</v>
      </c>
      <c r="J703" s="5">
        <v>8.5999999999999993E-2</v>
      </c>
      <c r="K703" s="3">
        <f t="shared" si="21"/>
        <v>5.9934736438268382E-4</v>
      </c>
      <c r="L703" s="3">
        <v>0.15329999999999999</v>
      </c>
      <c r="M703" s="5">
        <v>22.120999999999999</v>
      </c>
      <c r="N703" s="5">
        <v>286978.821</v>
      </c>
      <c r="O703" t="s">
        <v>42</v>
      </c>
      <c r="P703" t="s">
        <v>44</v>
      </c>
      <c r="Q703" t="s">
        <v>44</v>
      </c>
      <c r="R703" t="s">
        <v>45</v>
      </c>
      <c r="S703" t="s">
        <v>9</v>
      </c>
      <c r="T703" t="s">
        <v>4</v>
      </c>
      <c r="W703" t="s">
        <v>10</v>
      </c>
    </row>
    <row r="704" spans="1:23" x14ac:dyDescent="0.2">
      <c r="A704" t="s">
        <v>1</v>
      </c>
      <c r="B704" t="s">
        <v>2</v>
      </c>
      <c r="C704">
        <v>2336</v>
      </c>
      <c r="D704">
        <v>6</v>
      </c>
      <c r="E704">
        <v>4</v>
      </c>
      <c r="F704">
        <v>2013</v>
      </c>
      <c r="G704" s="7">
        <f t="shared" si="20"/>
        <v>41379</v>
      </c>
      <c r="H704" s="5">
        <v>711.53</v>
      </c>
      <c r="I704" s="5">
        <v>55232</v>
      </c>
      <c r="J704" s="5">
        <v>0.13600000000000001</v>
      </c>
      <c r="K704" s="3">
        <f t="shared" si="21"/>
        <v>5.9903360023510306E-4</v>
      </c>
      <c r="L704" s="3">
        <v>0.15459999999999999</v>
      </c>
      <c r="M704" s="5">
        <v>35.113</v>
      </c>
      <c r="N704" s="5">
        <v>454064.68</v>
      </c>
      <c r="O704" t="s">
        <v>42</v>
      </c>
      <c r="P704" t="s">
        <v>44</v>
      </c>
      <c r="Q704" t="s">
        <v>44</v>
      </c>
      <c r="R704" t="s">
        <v>45</v>
      </c>
      <c r="S704" t="s">
        <v>9</v>
      </c>
      <c r="T704" t="s">
        <v>4</v>
      </c>
      <c r="W704" t="s">
        <v>10</v>
      </c>
    </row>
    <row r="705" spans="1:23" x14ac:dyDescent="0.2">
      <c r="A705" t="s">
        <v>1</v>
      </c>
      <c r="B705" t="s">
        <v>2</v>
      </c>
      <c r="C705">
        <v>2336</v>
      </c>
      <c r="D705">
        <v>6</v>
      </c>
      <c r="E705">
        <v>5</v>
      </c>
      <c r="F705">
        <v>2013</v>
      </c>
      <c r="G705" s="7">
        <f t="shared" si="20"/>
        <v>41409</v>
      </c>
      <c r="H705" s="5">
        <v>271.26</v>
      </c>
      <c r="I705" s="5">
        <v>15120</v>
      </c>
      <c r="J705" s="5">
        <v>0.04</v>
      </c>
      <c r="K705" s="3">
        <f t="shared" si="21"/>
        <v>5.975568916363294E-4</v>
      </c>
      <c r="L705" s="3">
        <v>0.1449</v>
      </c>
      <c r="M705" s="5">
        <v>9.8409999999999993</v>
      </c>
      <c r="N705" s="5">
        <v>133878.46599999999</v>
      </c>
      <c r="O705" t="s">
        <v>42</v>
      </c>
      <c r="P705" t="s">
        <v>44</v>
      </c>
      <c r="Q705" t="s">
        <v>44</v>
      </c>
      <c r="R705" t="s">
        <v>45</v>
      </c>
      <c r="S705" t="s">
        <v>9</v>
      </c>
      <c r="T705" t="s">
        <v>4</v>
      </c>
      <c r="W705" t="s">
        <v>10</v>
      </c>
    </row>
    <row r="706" spans="1:23" x14ac:dyDescent="0.2">
      <c r="A706" t="s">
        <v>1</v>
      </c>
      <c r="B706" t="s">
        <v>2</v>
      </c>
      <c r="C706">
        <v>2336</v>
      </c>
      <c r="D706">
        <v>6</v>
      </c>
      <c r="E706">
        <v>6</v>
      </c>
      <c r="F706">
        <v>2013</v>
      </c>
      <c r="G706" s="7">
        <f t="shared" si="20"/>
        <v>41440</v>
      </c>
      <c r="H706" s="5">
        <v>578.62</v>
      </c>
      <c r="I706" s="5">
        <v>36818</v>
      </c>
      <c r="J706" s="5">
        <v>9.4E-2</v>
      </c>
      <c r="K706" s="3">
        <f t="shared" si="21"/>
        <v>5.9947936046610725E-4</v>
      </c>
      <c r="L706" s="3">
        <v>0.15440000000000001</v>
      </c>
      <c r="M706" s="5">
        <v>24.382999999999999</v>
      </c>
      <c r="N706" s="5">
        <v>313605.45899999997</v>
      </c>
      <c r="O706" t="s">
        <v>42</v>
      </c>
      <c r="P706" t="s">
        <v>44</v>
      </c>
      <c r="Q706" t="s">
        <v>44</v>
      </c>
      <c r="R706" t="s">
        <v>45</v>
      </c>
      <c r="S706" t="s">
        <v>9</v>
      </c>
      <c r="T706" t="s">
        <v>4</v>
      </c>
      <c r="W706" t="s">
        <v>10</v>
      </c>
    </row>
    <row r="707" spans="1:23" x14ac:dyDescent="0.2">
      <c r="A707" t="s">
        <v>1</v>
      </c>
      <c r="B707" t="s">
        <v>2</v>
      </c>
      <c r="C707">
        <v>2336</v>
      </c>
      <c r="D707">
        <v>6</v>
      </c>
      <c r="E707">
        <v>7</v>
      </c>
      <c r="F707">
        <v>2013</v>
      </c>
      <c r="G707" s="7">
        <f t="shared" ref="G707:G770" si="22">DATE(F707,E707,15)</f>
        <v>41470</v>
      </c>
      <c r="H707" s="5">
        <v>550.67999999999995</v>
      </c>
      <c r="I707" s="5">
        <v>41703</v>
      </c>
      <c r="J707" s="5">
        <v>0.106</v>
      </c>
      <c r="K707" s="3">
        <f t="shared" ref="K707:K770" si="23">IF(IFERROR(J707*2000/N707,NA())=0,"",IFERROR(J707*2000/N707,NA()))</f>
        <v>6.00104070500815E-4</v>
      </c>
      <c r="L707" s="3">
        <v>0.15179999999999999</v>
      </c>
      <c r="M707" s="5">
        <v>27.257000000000001</v>
      </c>
      <c r="N707" s="5">
        <v>353272.05800000002</v>
      </c>
      <c r="O707" t="s">
        <v>42</v>
      </c>
      <c r="P707" t="s">
        <v>44</v>
      </c>
      <c r="Q707" t="s">
        <v>44</v>
      </c>
      <c r="R707" t="s">
        <v>45</v>
      </c>
      <c r="S707" t="s">
        <v>9</v>
      </c>
      <c r="T707" t="s">
        <v>4</v>
      </c>
      <c r="W707" t="s">
        <v>10</v>
      </c>
    </row>
    <row r="708" spans="1:23" x14ac:dyDescent="0.2">
      <c r="A708" t="s">
        <v>1</v>
      </c>
      <c r="B708" t="s">
        <v>2</v>
      </c>
      <c r="C708">
        <v>2336</v>
      </c>
      <c r="D708">
        <v>6</v>
      </c>
      <c r="E708">
        <v>8</v>
      </c>
      <c r="F708">
        <v>2013</v>
      </c>
      <c r="G708" s="7">
        <f t="shared" si="22"/>
        <v>41501</v>
      </c>
      <c r="H708" s="5">
        <v>435.13</v>
      </c>
      <c r="I708" s="5">
        <v>30854</v>
      </c>
      <c r="J708" s="5">
        <v>0.08</v>
      </c>
      <c r="K708" s="3">
        <f t="shared" si="23"/>
        <v>6.0248231071456464E-4</v>
      </c>
      <c r="L708" s="3">
        <v>0.15260000000000001</v>
      </c>
      <c r="M708" s="5">
        <v>20.594000000000001</v>
      </c>
      <c r="N708" s="5">
        <v>265567.96299999999</v>
      </c>
      <c r="O708" t="s">
        <v>42</v>
      </c>
      <c r="P708" t="s">
        <v>44</v>
      </c>
      <c r="Q708" t="s">
        <v>44</v>
      </c>
      <c r="R708" t="s">
        <v>45</v>
      </c>
      <c r="S708" t="s">
        <v>9</v>
      </c>
      <c r="T708" t="s">
        <v>4</v>
      </c>
      <c r="W708" t="s">
        <v>10</v>
      </c>
    </row>
    <row r="709" spans="1:23" x14ac:dyDescent="0.2">
      <c r="A709" t="s">
        <v>1</v>
      </c>
      <c r="B709" t="s">
        <v>2</v>
      </c>
      <c r="C709">
        <v>2336</v>
      </c>
      <c r="D709">
        <v>6</v>
      </c>
      <c r="E709">
        <v>9</v>
      </c>
      <c r="F709">
        <v>2013</v>
      </c>
      <c r="G709" s="7">
        <f t="shared" si="22"/>
        <v>41532</v>
      </c>
      <c r="H709" s="5">
        <v>383.37</v>
      </c>
      <c r="I709" s="5">
        <v>25965</v>
      </c>
      <c r="J709" s="5">
        <v>6.7000000000000004E-2</v>
      </c>
      <c r="K709" s="3">
        <f t="shared" si="23"/>
        <v>6.0069595378019398E-4</v>
      </c>
      <c r="L709" s="3">
        <v>0.15329999999999999</v>
      </c>
      <c r="M709" s="5">
        <v>17.251999999999999</v>
      </c>
      <c r="N709" s="5">
        <v>223074.584</v>
      </c>
      <c r="O709" t="s">
        <v>42</v>
      </c>
      <c r="P709" t="s">
        <v>44</v>
      </c>
      <c r="Q709" t="s">
        <v>44</v>
      </c>
      <c r="R709" t="s">
        <v>45</v>
      </c>
      <c r="S709" t="s">
        <v>9</v>
      </c>
      <c r="T709" t="s">
        <v>4</v>
      </c>
      <c r="W709" t="s">
        <v>10</v>
      </c>
    </row>
    <row r="710" spans="1:23" x14ac:dyDescent="0.2">
      <c r="A710" t="s">
        <v>1</v>
      </c>
      <c r="B710" t="s">
        <v>2</v>
      </c>
      <c r="C710">
        <v>2336</v>
      </c>
      <c r="D710">
        <v>6</v>
      </c>
      <c r="E710">
        <v>10</v>
      </c>
      <c r="F710">
        <v>2013</v>
      </c>
      <c r="G710" s="7">
        <f t="shared" si="22"/>
        <v>41562</v>
      </c>
      <c r="H710" s="5">
        <v>0</v>
      </c>
      <c r="K710" s="3" t="e">
        <f t="shared" si="23"/>
        <v>#N/A</v>
      </c>
      <c r="O710" t="s">
        <v>42</v>
      </c>
      <c r="P710" t="s">
        <v>44</v>
      </c>
      <c r="Q710" t="s">
        <v>44</v>
      </c>
      <c r="R710" t="s">
        <v>45</v>
      </c>
      <c r="S710" t="s">
        <v>9</v>
      </c>
      <c r="T710" t="s">
        <v>4</v>
      </c>
      <c r="W710" t="s">
        <v>10</v>
      </c>
    </row>
    <row r="711" spans="1:23" x14ac:dyDescent="0.2">
      <c r="A711" t="s">
        <v>1</v>
      </c>
      <c r="B711" t="s">
        <v>2</v>
      </c>
      <c r="C711">
        <v>2336</v>
      </c>
      <c r="D711">
        <v>6</v>
      </c>
      <c r="E711">
        <v>11</v>
      </c>
      <c r="F711">
        <v>2013</v>
      </c>
      <c r="G711" s="7">
        <f t="shared" si="22"/>
        <v>41593</v>
      </c>
      <c r="H711" s="5">
        <v>0</v>
      </c>
      <c r="K711" s="3" t="e">
        <f t="shared" si="23"/>
        <v>#N/A</v>
      </c>
      <c r="O711" t="s">
        <v>42</v>
      </c>
      <c r="P711" t="s">
        <v>44</v>
      </c>
      <c r="Q711" t="s">
        <v>44</v>
      </c>
      <c r="R711" t="s">
        <v>45</v>
      </c>
      <c r="S711" t="s">
        <v>9</v>
      </c>
      <c r="T711" t="s">
        <v>4</v>
      </c>
      <c r="W711" t="s">
        <v>10</v>
      </c>
    </row>
    <row r="712" spans="1:23" x14ac:dyDescent="0.2">
      <c r="A712" t="s">
        <v>1</v>
      </c>
      <c r="B712" t="s">
        <v>2</v>
      </c>
      <c r="C712">
        <v>2336</v>
      </c>
      <c r="D712">
        <v>6</v>
      </c>
      <c r="E712">
        <v>12</v>
      </c>
      <c r="F712">
        <v>2013</v>
      </c>
      <c r="G712" s="7">
        <f t="shared" si="22"/>
        <v>41623</v>
      </c>
      <c r="H712" s="5">
        <v>0</v>
      </c>
      <c r="K712" s="3" t="e">
        <f t="shared" si="23"/>
        <v>#N/A</v>
      </c>
      <c r="O712" t="s">
        <v>42</v>
      </c>
      <c r="P712" t="s">
        <v>44</v>
      </c>
      <c r="Q712" t="s">
        <v>44</v>
      </c>
      <c r="R712" t="s">
        <v>45</v>
      </c>
      <c r="S712" t="s">
        <v>9</v>
      </c>
      <c r="T712" t="s">
        <v>4</v>
      </c>
      <c r="W712" t="s">
        <v>10</v>
      </c>
    </row>
    <row r="713" spans="1:23" x14ac:dyDescent="0.2">
      <c r="A713" t="s">
        <v>1</v>
      </c>
      <c r="B713" t="s">
        <v>2</v>
      </c>
      <c r="C713">
        <v>2336</v>
      </c>
      <c r="D713">
        <v>6</v>
      </c>
      <c r="E713">
        <v>1</v>
      </c>
      <c r="F713">
        <v>2014</v>
      </c>
      <c r="G713" s="7">
        <f t="shared" si="22"/>
        <v>41654</v>
      </c>
      <c r="H713" s="5">
        <v>47.64</v>
      </c>
      <c r="I713" s="5">
        <v>2779</v>
      </c>
      <c r="J713" s="5">
        <v>8.0000000000000002E-3</v>
      </c>
      <c r="K713" s="3">
        <f t="shared" si="23"/>
        <v>6.3089825795584393E-4</v>
      </c>
      <c r="L713" s="3">
        <v>0.15060000000000001</v>
      </c>
      <c r="M713" s="5">
        <v>1.9730000000000001</v>
      </c>
      <c r="N713" s="5">
        <v>25360.666000000001</v>
      </c>
      <c r="O713" t="s">
        <v>42</v>
      </c>
      <c r="P713" t="s">
        <v>44</v>
      </c>
      <c r="Q713" t="s">
        <v>44</v>
      </c>
      <c r="R713" t="s">
        <v>45</v>
      </c>
      <c r="S713" t="s">
        <v>9</v>
      </c>
      <c r="T713" t="s">
        <v>4</v>
      </c>
      <c r="W713" t="s">
        <v>10</v>
      </c>
    </row>
    <row r="714" spans="1:23" x14ac:dyDescent="0.2">
      <c r="A714" t="s">
        <v>1</v>
      </c>
      <c r="B714" t="s">
        <v>2</v>
      </c>
      <c r="C714">
        <v>2336</v>
      </c>
      <c r="D714">
        <v>6</v>
      </c>
      <c r="E714">
        <v>2</v>
      </c>
      <c r="F714">
        <v>2014</v>
      </c>
      <c r="G714" s="7">
        <f t="shared" si="22"/>
        <v>41685</v>
      </c>
      <c r="H714" s="5">
        <v>343.13</v>
      </c>
      <c r="I714" s="5">
        <v>18749</v>
      </c>
      <c r="J714" s="5">
        <v>5.0999999999999997E-2</v>
      </c>
      <c r="K714" s="3">
        <f t="shared" si="23"/>
        <v>5.9724023018622161E-4</v>
      </c>
      <c r="L714" s="3">
        <v>0.15509999999999999</v>
      </c>
      <c r="M714" s="5">
        <v>13.361000000000001</v>
      </c>
      <c r="N714" s="5">
        <v>170785.54800000001</v>
      </c>
      <c r="O714" t="s">
        <v>42</v>
      </c>
      <c r="P714" t="s">
        <v>44</v>
      </c>
      <c r="Q714" t="s">
        <v>44</v>
      </c>
      <c r="R714" t="s">
        <v>45</v>
      </c>
      <c r="S714" t="s">
        <v>9</v>
      </c>
      <c r="T714" t="s">
        <v>4</v>
      </c>
      <c r="W714" t="s">
        <v>10</v>
      </c>
    </row>
    <row r="715" spans="1:23" x14ac:dyDescent="0.2">
      <c r="A715" t="s">
        <v>1</v>
      </c>
      <c r="B715" t="s">
        <v>2</v>
      </c>
      <c r="C715">
        <v>2336</v>
      </c>
      <c r="D715">
        <v>6</v>
      </c>
      <c r="E715">
        <v>3</v>
      </c>
      <c r="F715">
        <v>2014</v>
      </c>
      <c r="G715" s="7">
        <f t="shared" si="22"/>
        <v>41713</v>
      </c>
      <c r="H715" s="5">
        <v>155.36000000000001</v>
      </c>
      <c r="I715" s="5">
        <v>7968</v>
      </c>
      <c r="J715" s="5">
        <v>2.1999999999999999E-2</v>
      </c>
      <c r="K715" s="3">
        <f t="shared" si="23"/>
        <v>5.9188426854612521E-4</v>
      </c>
      <c r="L715" s="3">
        <v>0.15820000000000001</v>
      </c>
      <c r="M715" s="5">
        <v>5.9420000000000002</v>
      </c>
      <c r="N715" s="5">
        <v>74338.857000000004</v>
      </c>
      <c r="O715" t="s">
        <v>42</v>
      </c>
      <c r="P715" t="s">
        <v>44</v>
      </c>
      <c r="Q715" t="s">
        <v>44</v>
      </c>
      <c r="R715" t="s">
        <v>45</v>
      </c>
      <c r="S715" t="s">
        <v>9</v>
      </c>
      <c r="T715" t="s">
        <v>4</v>
      </c>
      <c r="W715" t="s">
        <v>10</v>
      </c>
    </row>
    <row r="716" spans="1:23" x14ac:dyDescent="0.2">
      <c r="A716" t="s">
        <v>1</v>
      </c>
      <c r="B716" t="s">
        <v>2</v>
      </c>
      <c r="C716">
        <v>2336</v>
      </c>
      <c r="D716">
        <v>6</v>
      </c>
      <c r="E716">
        <v>4</v>
      </c>
      <c r="F716">
        <v>2014</v>
      </c>
      <c r="G716" s="7">
        <f t="shared" si="22"/>
        <v>41744</v>
      </c>
      <c r="H716" s="5">
        <v>224.98</v>
      </c>
      <c r="I716" s="5">
        <v>13210</v>
      </c>
      <c r="J716" s="5">
        <v>3.5000000000000003E-2</v>
      </c>
      <c r="K716" s="3">
        <f t="shared" si="23"/>
        <v>5.9373227205555725E-4</v>
      </c>
      <c r="L716" s="3">
        <v>0.1593</v>
      </c>
      <c r="M716" s="5">
        <v>9.452</v>
      </c>
      <c r="N716" s="5">
        <v>117898.257</v>
      </c>
      <c r="O716" t="s">
        <v>42</v>
      </c>
      <c r="P716" t="s">
        <v>44</v>
      </c>
      <c r="Q716" t="s">
        <v>44</v>
      </c>
      <c r="R716" t="s">
        <v>45</v>
      </c>
      <c r="S716" t="s">
        <v>9</v>
      </c>
      <c r="T716" t="s">
        <v>4</v>
      </c>
      <c r="W716" t="s">
        <v>10</v>
      </c>
    </row>
    <row r="717" spans="1:23" x14ac:dyDescent="0.2">
      <c r="A717" t="s">
        <v>1</v>
      </c>
      <c r="B717" t="s">
        <v>2</v>
      </c>
      <c r="C717">
        <v>2336</v>
      </c>
      <c r="D717">
        <v>6</v>
      </c>
      <c r="E717">
        <v>5</v>
      </c>
      <c r="F717">
        <v>2014</v>
      </c>
      <c r="G717" s="7">
        <f t="shared" si="22"/>
        <v>41774</v>
      </c>
      <c r="H717" s="5">
        <v>518.65</v>
      </c>
      <c r="I717" s="5">
        <v>34155</v>
      </c>
      <c r="J717" s="5">
        <v>8.7999999999999995E-2</v>
      </c>
      <c r="K717" s="3">
        <f t="shared" si="23"/>
        <v>5.9957775826515554E-4</v>
      </c>
      <c r="L717" s="3">
        <v>0.16109999999999999</v>
      </c>
      <c r="M717" s="5">
        <v>23.76</v>
      </c>
      <c r="N717" s="5">
        <v>293539.908</v>
      </c>
      <c r="O717" t="s">
        <v>42</v>
      </c>
      <c r="P717" t="s">
        <v>44</v>
      </c>
      <c r="Q717" t="s">
        <v>44</v>
      </c>
      <c r="R717" t="s">
        <v>45</v>
      </c>
      <c r="S717" t="s">
        <v>9</v>
      </c>
      <c r="T717" t="s">
        <v>4</v>
      </c>
      <c r="W717" t="s">
        <v>10</v>
      </c>
    </row>
    <row r="718" spans="1:23" x14ac:dyDescent="0.2">
      <c r="A718" t="s">
        <v>1</v>
      </c>
      <c r="B718" t="s">
        <v>2</v>
      </c>
      <c r="C718">
        <v>2336</v>
      </c>
      <c r="D718">
        <v>6</v>
      </c>
      <c r="E718">
        <v>6</v>
      </c>
      <c r="F718">
        <v>2014</v>
      </c>
      <c r="G718" s="7">
        <f t="shared" si="22"/>
        <v>41805</v>
      </c>
      <c r="H718" s="5">
        <v>686.96</v>
      </c>
      <c r="I718" s="5">
        <v>44133</v>
      </c>
      <c r="J718" s="5">
        <v>0.114</v>
      </c>
      <c r="K718" s="3">
        <f t="shared" si="23"/>
        <v>6.0007354690887833E-4</v>
      </c>
      <c r="L718" s="3">
        <v>0.1585</v>
      </c>
      <c r="M718" s="5">
        <v>30.15</v>
      </c>
      <c r="N718" s="5">
        <v>379953.42599999998</v>
      </c>
      <c r="O718" t="s">
        <v>42</v>
      </c>
      <c r="P718" t="s">
        <v>44</v>
      </c>
      <c r="Q718" t="s">
        <v>44</v>
      </c>
      <c r="R718" t="s">
        <v>45</v>
      </c>
      <c r="S718" t="s">
        <v>9</v>
      </c>
      <c r="T718" t="s">
        <v>4</v>
      </c>
      <c r="W718" t="s">
        <v>10</v>
      </c>
    </row>
    <row r="719" spans="1:23" x14ac:dyDescent="0.2">
      <c r="A719" t="s">
        <v>1</v>
      </c>
      <c r="B719" t="s">
        <v>2</v>
      </c>
      <c r="C719">
        <v>2336</v>
      </c>
      <c r="D719">
        <v>6</v>
      </c>
      <c r="E719">
        <v>7</v>
      </c>
      <c r="F719">
        <v>2014</v>
      </c>
      <c r="G719" s="7">
        <f t="shared" si="22"/>
        <v>41835</v>
      </c>
      <c r="H719" s="5">
        <v>572.20000000000005</v>
      </c>
      <c r="I719" s="5">
        <v>39406</v>
      </c>
      <c r="J719" s="5">
        <v>0.1</v>
      </c>
      <c r="K719" s="3">
        <f t="shared" si="23"/>
        <v>5.974410952653402E-4</v>
      </c>
      <c r="L719" s="3">
        <v>0.15790000000000001</v>
      </c>
      <c r="M719" s="5">
        <v>26.46</v>
      </c>
      <c r="N719" s="5">
        <v>334761.03600000002</v>
      </c>
      <c r="O719" t="s">
        <v>42</v>
      </c>
      <c r="P719" t="s">
        <v>44</v>
      </c>
      <c r="Q719" t="s">
        <v>44</v>
      </c>
      <c r="R719" t="s">
        <v>45</v>
      </c>
      <c r="S719" t="s">
        <v>9</v>
      </c>
      <c r="T719" t="s">
        <v>4</v>
      </c>
      <c r="W719" t="s">
        <v>10</v>
      </c>
    </row>
    <row r="720" spans="1:23" x14ac:dyDescent="0.2">
      <c r="A720" t="s">
        <v>1</v>
      </c>
      <c r="B720" t="s">
        <v>2</v>
      </c>
      <c r="C720">
        <v>2336</v>
      </c>
      <c r="D720">
        <v>6</v>
      </c>
      <c r="E720">
        <v>8</v>
      </c>
      <c r="F720">
        <v>2014</v>
      </c>
      <c r="G720" s="7">
        <f t="shared" si="22"/>
        <v>41866</v>
      </c>
      <c r="H720" s="5">
        <v>684.23</v>
      </c>
      <c r="I720" s="5">
        <v>43776</v>
      </c>
      <c r="J720" s="5">
        <v>0.113</v>
      </c>
      <c r="K720" s="3">
        <f t="shared" si="23"/>
        <v>6.0065598756665493E-4</v>
      </c>
      <c r="L720" s="3">
        <v>0.1593</v>
      </c>
      <c r="M720" s="5">
        <v>30.013000000000002</v>
      </c>
      <c r="N720" s="5">
        <v>376255.30200000003</v>
      </c>
      <c r="O720" t="s">
        <v>42</v>
      </c>
      <c r="P720" t="s">
        <v>44</v>
      </c>
      <c r="Q720" t="s">
        <v>44</v>
      </c>
      <c r="R720" t="s">
        <v>45</v>
      </c>
      <c r="S720" t="s">
        <v>9</v>
      </c>
      <c r="T720" t="s">
        <v>4</v>
      </c>
      <c r="W720" t="s">
        <v>10</v>
      </c>
    </row>
    <row r="721" spans="1:23" x14ac:dyDescent="0.2">
      <c r="A721" t="s">
        <v>1</v>
      </c>
      <c r="B721" t="s">
        <v>2</v>
      </c>
      <c r="C721">
        <v>2336</v>
      </c>
      <c r="D721">
        <v>6</v>
      </c>
      <c r="E721">
        <v>9</v>
      </c>
      <c r="F721">
        <v>2014</v>
      </c>
      <c r="G721" s="7">
        <f t="shared" si="22"/>
        <v>41897</v>
      </c>
      <c r="H721" s="5">
        <v>699.12</v>
      </c>
      <c r="I721" s="5">
        <v>45417</v>
      </c>
      <c r="J721" s="5">
        <v>0.11700000000000001</v>
      </c>
      <c r="K721" s="3">
        <f t="shared" si="23"/>
        <v>6.0050111972415629E-4</v>
      </c>
      <c r="L721" s="3">
        <v>0.15909999999999999</v>
      </c>
      <c r="M721" s="5">
        <v>31.065000000000001</v>
      </c>
      <c r="N721" s="5">
        <v>389674.54399999999</v>
      </c>
      <c r="O721" t="s">
        <v>42</v>
      </c>
      <c r="P721" t="s">
        <v>44</v>
      </c>
      <c r="Q721" t="s">
        <v>44</v>
      </c>
      <c r="R721" t="s">
        <v>45</v>
      </c>
      <c r="S721" t="s">
        <v>9</v>
      </c>
      <c r="T721" t="s">
        <v>4</v>
      </c>
      <c r="W721" t="s">
        <v>10</v>
      </c>
    </row>
    <row r="722" spans="1:23" x14ac:dyDescent="0.2">
      <c r="A722" t="s">
        <v>1</v>
      </c>
      <c r="B722" t="s">
        <v>2</v>
      </c>
      <c r="C722">
        <v>2336</v>
      </c>
      <c r="D722">
        <v>6</v>
      </c>
      <c r="E722">
        <v>10</v>
      </c>
      <c r="F722">
        <v>2014</v>
      </c>
      <c r="G722" s="7">
        <f t="shared" si="22"/>
        <v>41927</v>
      </c>
      <c r="H722" s="5">
        <v>576.04</v>
      </c>
      <c r="I722" s="5">
        <v>35000</v>
      </c>
      <c r="J722" s="5">
        <v>9.1999999999999998E-2</v>
      </c>
      <c r="K722" s="3">
        <f t="shared" si="23"/>
        <v>6.0095264123143977E-4</v>
      </c>
      <c r="L722" s="3">
        <v>0.16070000000000001</v>
      </c>
      <c r="M722" s="5">
        <v>24.724</v>
      </c>
      <c r="N722" s="5">
        <v>306180.533</v>
      </c>
      <c r="O722" t="s">
        <v>42</v>
      </c>
      <c r="P722" t="s">
        <v>44</v>
      </c>
      <c r="Q722" t="s">
        <v>44</v>
      </c>
      <c r="R722" t="s">
        <v>45</v>
      </c>
      <c r="S722" t="s">
        <v>9</v>
      </c>
      <c r="T722" t="s">
        <v>4</v>
      </c>
      <c r="W722" t="s">
        <v>10</v>
      </c>
    </row>
    <row r="723" spans="1:23" x14ac:dyDescent="0.2">
      <c r="A723" t="s">
        <v>1</v>
      </c>
      <c r="B723" t="s">
        <v>2</v>
      </c>
      <c r="C723">
        <v>2336</v>
      </c>
      <c r="D723">
        <v>6</v>
      </c>
      <c r="E723">
        <v>11</v>
      </c>
      <c r="F723">
        <v>2014</v>
      </c>
      <c r="G723" s="7">
        <f t="shared" si="22"/>
        <v>41958</v>
      </c>
      <c r="H723" s="5">
        <v>235.11</v>
      </c>
      <c r="I723" s="5">
        <v>13681</v>
      </c>
      <c r="J723" s="5">
        <v>3.6999999999999998E-2</v>
      </c>
      <c r="K723" s="3">
        <f t="shared" si="23"/>
        <v>6.0704406218661095E-4</v>
      </c>
      <c r="L723" s="3">
        <v>0.16489999999999999</v>
      </c>
      <c r="M723" s="5">
        <v>10.144</v>
      </c>
      <c r="N723" s="5">
        <v>121902.189</v>
      </c>
      <c r="O723" t="s">
        <v>42</v>
      </c>
      <c r="P723" t="s">
        <v>44</v>
      </c>
      <c r="Q723" t="s">
        <v>44</v>
      </c>
      <c r="R723" t="s">
        <v>45</v>
      </c>
      <c r="S723" t="s">
        <v>9</v>
      </c>
      <c r="T723" t="s">
        <v>4</v>
      </c>
      <c r="W723" t="s">
        <v>10</v>
      </c>
    </row>
    <row r="724" spans="1:23" x14ac:dyDescent="0.2">
      <c r="A724" t="s">
        <v>1</v>
      </c>
      <c r="B724" t="s">
        <v>2</v>
      </c>
      <c r="C724">
        <v>2336</v>
      </c>
      <c r="D724">
        <v>6</v>
      </c>
      <c r="E724">
        <v>12</v>
      </c>
      <c r="F724">
        <v>2014</v>
      </c>
      <c r="G724" s="7">
        <f t="shared" si="22"/>
        <v>41988</v>
      </c>
      <c r="H724" s="5">
        <v>408.78</v>
      </c>
      <c r="I724" s="5">
        <v>23316</v>
      </c>
      <c r="J724" s="5">
        <v>6.4000000000000001E-2</v>
      </c>
      <c r="K724" s="3">
        <f t="shared" si="23"/>
        <v>6.0272089022553549E-4</v>
      </c>
      <c r="L724" s="3">
        <v>0.15909999999999999</v>
      </c>
      <c r="M724" s="5">
        <v>17.018999999999998</v>
      </c>
      <c r="N724" s="5">
        <v>212370.27299999999</v>
      </c>
      <c r="O724" t="s">
        <v>42</v>
      </c>
      <c r="P724" t="s">
        <v>44</v>
      </c>
      <c r="Q724" t="s">
        <v>44</v>
      </c>
      <c r="R724" t="s">
        <v>45</v>
      </c>
      <c r="S724" t="s">
        <v>9</v>
      </c>
      <c r="T724" t="s">
        <v>4</v>
      </c>
      <c r="W724" t="s">
        <v>10</v>
      </c>
    </row>
    <row r="725" spans="1:23" x14ac:dyDescent="0.2">
      <c r="A725" t="s">
        <v>1</v>
      </c>
      <c r="B725" t="s">
        <v>2</v>
      </c>
      <c r="C725">
        <v>2336</v>
      </c>
      <c r="D725">
        <v>6</v>
      </c>
      <c r="E725">
        <v>1</v>
      </c>
      <c r="F725">
        <v>2015</v>
      </c>
      <c r="G725" s="7">
        <f t="shared" si="22"/>
        <v>42019</v>
      </c>
      <c r="H725" s="5">
        <v>594.83000000000004</v>
      </c>
      <c r="I725" s="5">
        <v>30708</v>
      </c>
      <c r="J725" s="5">
        <v>8.5000000000000006E-2</v>
      </c>
      <c r="K725" s="3">
        <f t="shared" si="23"/>
        <v>5.9809611932369405E-4</v>
      </c>
      <c r="L725" s="3">
        <v>0.15379999999999999</v>
      </c>
      <c r="M725" s="5">
        <v>21.76</v>
      </c>
      <c r="N725" s="5">
        <v>284235.25</v>
      </c>
      <c r="O725" t="s">
        <v>42</v>
      </c>
      <c r="P725" t="s">
        <v>44</v>
      </c>
      <c r="Q725" t="s">
        <v>44</v>
      </c>
      <c r="R725" t="s">
        <v>45</v>
      </c>
      <c r="S725" t="s">
        <v>9</v>
      </c>
      <c r="T725" t="s">
        <v>4</v>
      </c>
      <c r="W725" t="s">
        <v>10</v>
      </c>
    </row>
    <row r="726" spans="1:23" x14ac:dyDescent="0.2">
      <c r="A726" t="s">
        <v>1</v>
      </c>
      <c r="B726" t="s">
        <v>2</v>
      </c>
      <c r="C726">
        <v>2336</v>
      </c>
      <c r="D726">
        <v>6</v>
      </c>
      <c r="E726">
        <v>2</v>
      </c>
      <c r="F726">
        <v>2015</v>
      </c>
      <c r="G726" s="7">
        <f t="shared" si="22"/>
        <v>42050</v>
      </c>
      <c r="H726" s="5">
        <v>41.82</v>
      </c>
      <c r="I726" s="5">
        <v>1979</v>
      </c>
      <c r="J726" s="5">
        <v>6.0000000000000001E-3</v>
      </c>
      <c r="K726" s="3">
        <f t="shared" si="23"/>
        <v>6.2642871423940335E-4</v>
      </c>
      <c r="L726" s="3">
        <v>0.13969999999999999</v>
      </c>
      <c r="M726" s="5">
        <v>1.4179999999999999</v>
      </c>
      <c r="N726" s="5">
        <v>19156.21</v>
      </c>
      <c r="O726" t="s">
        <v>42</v>
      </c>
      <c r="P726" t="s">
        <v>44</v>
      </c>
      <c r="Q726" t="s">
        <v>44</v>
      </c>
      <c r="R726" t="s">
        <v>45</v>
      </c>
      <c r="S726" t="s">
        <v>9</v>
      </c>
      <c r="T726" t="s">
        <v>4</v>
      </c>
      <c r="W726" t="s">
        <v>10</v>
      </c>
    </row>
    <row r="727" spans="1:23" x14ac:dyDescent="0.2">
      <c r="A727" t="s">
        <v>1</v>
      </c>
      <c r="B727" t="s">
        <v>2</v>
      </c>
      <c r="C727">
        <v>2336</v>
      </c>
      <c r="D727">
        <v>6</v>
      </c>
      <c r="E727">
        <v>3</v>
      </c>
      <c r="F727">
        <v>2015</v>
      </c>
      <c r="G727" s="7">
        <f t="shared" si="22"/>
        <v>42078</v>
      </c>
      <c r="H727" s="5">
        <v>408.19</v>
      </c>
      <c r="I727" s="5">
        <v>26196</v>
      </c>
      <c r="J727" s="5">
        <v>6.8000000000000005E-2</v>
      </c>
      <c r="K727" s="3">
        <f t="shared" si="23"/>
        <v>5.9605868814880877E-4</v>
      </c>
      <c r="L727" s="3">
        <v>0.15079999999999999</v>
      </c>
      <c r="M727" s="5">
        <v>17.175000000000001</v>
      </c>
      <c r="N727" s="5">
        <v>228165.45199999999</v>
      </c>
      <c r="O727" t="s">
        <v>42</v>
      </c>
      <c r="P727" t="s">
        <v>44</v>
      </c>
      <c r="Q727" t="s">
        <v>44</v>
      </c>
      <c r="R727" t="s">
        <v>45</v>
      </c>
      <c r="S727" t="s">
        <v>9</v>
      </c>
      <c r="T727" t="s">
        <v>4</v>
      </c>
      <c r="W727" t="s">
        <v>10</v>
      </c>
    </row>
    <row r="728" spans="1:23" x14ac:dyDescent="0.2">
      <c r="A728" t="s">
        <v>1</v>
      </c>
      <c r="B728" t="s">
        <v>2</v>
      </c>
      <c r="C728">
        <v>2336</v>
      </c>
      <c r="D728">
        <v>6</v>
      </c>
      <c r="E728">
        <v>4</v>
      </c>
      <c r="F728">
        <v>2015</v>
      </c>
      <c r="G728" s="7">
        <f t="shared" si="22"/>
        <v>42109</v>
      </c>
      <c r="H728" s="5">
        <v>37.4</v>
      </c>
      <c r="I728" s="5">
        <v>2385</v>
      </c>
      <c r="J728" s="5">
        <v>6.0000000000000001E-3</v>
      </c>
      <c r="K728" s="3">
        <f t="shared" si="23"/>
        <v>5.6540765302817025E-4</v>
      </c>
      <c r="L728" s="3">
        <v>0.1512</v>
      </c>
      <c r="M728" s="5">
        <v>1.597</v>
      </c>
      <c r="N728" s="5">
        <v>21223.625</v>
      </c>
      <c r="O728" t="s">
        <v>42</v>
      </c>
      <c r="P728" t="s">
        <v>44</v>
      </c>
      <c r="Q728" t="s">
        <v>44</v>
      </c>
      <c r="R728" t="s">
        <v>45</v>
      </c>
      <c r="S728" t="s">
        <v>9</v>
      </c>
      <c r="T728" t="s">
        <v>4</v>
      </c>
      <c r="W728" t="s">
        <v>10</v>
      </c>
    </row>
    <row r="729" spans="1:23" x14ac:dyDescent="0.2">
      <c r="A729" t="s">
        <v>1</v>
      </c>
      <c r="B729" t="s">
        <v>2</v>
      </c>
      <c r="C729">
        <v>2336</v>
      </c>
      <c r="D729">
        <v>6</v>
      </c>
      <c r="E729">
        <v>5</v>
      </c>
      <c r="F729">
        <v>2015</v>
      </c>
      <c r="G729" s="7">
        <f t="shared" si="22"/>
        <v>42139</v>
      </c>
      <c r="H729" s="5">
        <v>294.72000000000003</v>
      </c>
      <c r="I729" s="5">
        <v>18238</v>
      </c>
      <c r="J729" s="5">
        <v>4.9000000000000002E-2</v>
      </c>
      <c r="K729" s="3">
        <f t="shared" si="23"/>
        <v>6.0241381190291382E-4</v>
      </c>
      <c r="L729" s="3">
        <v>0.151</v>
      </c>
      <c r="M729" s="5">
        <v>12.303000000000001</v>
      </c>
      <c r="N729" s="5">
        <v>162678.87299999999</v>
      </c>
      <c r="O729" t="s">
        <v>42</v>
      </c>
      <c r="P729" t="s">
        <v>44</v>
      </c>
      <c r="Q729" t="s">
        <v>44</v>
      </c>
      <c r="R729" t="s">
        <v>45</v>
      </c>
      <c r="S729" t="s">
        <v>9</v>
      </c>
      <c r="T729" t="s">
        <v>4</v>
      </c>
      <c r="W729" t="s">
        <v>10</v>
      </c>
    </row>
    <row r="730" spans="1:23" x14ac:dyDescent="0.2">
      <c r="A730" t="s">
        <v>1</v>
      </c>
      <c r="B730" t="s">
        <v>2</v>
      </c>
      <c r="C730">
        <v>2336</v>
      </c>
      <c r="D730">
        <v>6</v>
      </c>
      <c r="E730">
        <v>6</v>
      </c>
      <c r="F730">
        <v>2015</v>
      </c>
      <c r="G730" s="7">
        <f t="shared" si="22"/>
        <v>42170</v>
      </c>
      <c r="H730" s="5">
        <v>638.04999999999995</v>
      </c>
      <c r="I730" s="5">
        <v>43198</v>
      </c>
      <c r="J730" s="5">
        <v>0.111</v>
      </c>
      <c r="K730" s="3">
        <f t="shared" si="23"/>
        <v>5.9855485401361693E-4</v>
      </c>
      <c r="L730" s="3">
        <v>0.1517</v>
      </c>
      <c r="M730" s="5">
        <v>28.085999999999999</v>
      </c>
      <c r="N730" s="5">
        <v>370893.32500000001</v>
      </c>
      <c r="O730" t="s">
        <v>42</v>
      </c>
      <c r="P730" t="s">
        <v>44</v>
      </c>
      <c r="Q730" t="s">
        <v>44</v>
      </c>
      <c r="R730" t="s">
        <v>45</v>
      </c>
      <c r="S730" t="s">
        <v>9</v>
      </c>
      <c r="T730" t="s">
        <v>4</v>
      </c>
      <c r="W730" t="s">
        <v>10</v>
      </c>
    </row>
    <row r="731" spans="1:23" x14ac:dyDescent="0.2">
      <c r="A731" t="s">
        <v>1</v>
      </c>
      <c r="B731" t="s">
        <v>2</v>
      </c>
      <c r="C731">
        <v>2336</v>
      </c>
      <c r="D731">
        <v>6</v>
      </c>
      <c r="E731">
        <v>7</v>
      </c>
      <c r="F731">
        <v>2015</v>
      </c>
      <c r="G731" s="7">
        <f t="shared" si="22"/>
        <v>42200</v>
      </c>
      <c r="H731" s="5">
        <v>455</v>
      </c>
      <c r="I731" s="5">
        <v>29249</v>
      </c>
      <c r="J731" s="5">
        <v>7.8E-2</v>
      </c>
      <c r="K731" s="3">
        <f t="shared" si="23"/>
        <v>6.0218675318227132E-4</v>
      </c>
      <c r="L731" s="3">
        <v>0.1515</v>
      </c>
      <c r="M731" s="5">
        <v>19.562000000000001</v>
      </c>
      <c r="N731" s="5">
        <v>259055.848</v>
      </c>
      <c r="O731" t="s">
        <v>42</v>
      </c>
      <c r="P731" t="s">
        <v>44</v>
      </c>
      <c r="Q731" t="s">
        <v>44</v>
      </c>
      <c r="R731" t="s">
        <v>45</v>
      </c>
      <c r="S731" t="s">
        <v>9</v>
      </c>
      <c r="T731" t="s">
        <v>4</v>
      </c>
      <c r="W731" t="s">
        <v>10</v>
      </c>
    </row>
    <row r="732" spans="1:23" x14ac:dyDescent="0.2">
      <c r="A732" t="s">
        <v>1</v>
      </c>
      <c r="B732" t="s">
        <v>2</v>
      </c>
      <c r="C732">
        <v>2336</v>
      </c>
      <c r="D732">
        <v>6</v>
      </c>
      <c r="E732">
        <v>8</v>
      </c>
      <c r="F732">
        <v>2015</v>
      </c>
      <c r="G732" s="7">
        <f t="shared" si="22"/>
        <v>42231</v>
      </c>
      <c r="H732" s="5">
        <v>322.23</v>
      </c>
      <c r="I732" s="5">
        <v>21712</v>
      </c>
      <c r="J732" s="5">
        <v>5.7000000000000002E-2</v>
      </c>
      <c r="K732" s="3">
        <f t="shared" si="23"/>
        <v>5.9916038394008193E-4</v>
      </c>
      <c r="L732" s="3">
        <v>0.1497</v>
      </c>
      <c r="M732" s="5">
        <v>14.278</v>
      </c>
      <c r="N732" s="5">
        <v>190266.25099999999</v>
      </c>
      <c r="O732" t="s">
        <v>42</v>
      </c>
      <c r="P732" t="s">
        <v>44</v>
      </c>
      <c r="Q732" t="s">
        <v>44</v>
      </c>
      <c r="R732" t="s">
        <v>45</v>
      </c>
      <c r="S732" t="s">
        <v>9</v>
      </c>
      <c r="T732" t="s">
        <v>4</v>
      </c>
      <c r="W732" t="s">
        <v>10</v>
      </c>
    </row>
    <row r="733" spans="1:23" x14ac:dyDescent="0.2">
      <c r="A733" t="s">
        <v>1</v>
      </c>
      <c r="B733" t="s">
        <v>2</v>
      </c>
      <c r="C733">
        <v>2336</v>
      </c>
      <c r="D733">
        <v>6</v>
      </c>
      <c r="E733">
        <v>9</v>
      </c>
      <c r="F733">
        <v>2015</v>
      </c>
      <c r="G733" s="7">
        <f t="shared" si="22"/>
        <v>42262</v>
      </c>
      <c r="H733" s="5">
        <v>0</v>
      </c>
      <c r="K733" s="3" t="e">
        <f t="shared" si="23"/>
        <v>#N/A</v>
      </c>
      <c r="O733" t="s">
        <v>42</v>
      </c>
      <c r="P733" t="s">
        <v>44</v>
      </c>
      <c r="Q733" t="s">
        <v>44</v>
      </c>
      <c r="R733" t="s">
        <v>45</v>
      </c>
      <c r="S733" t="s">
        <v>9</v>
      </c>
      <c r="T733" t="s">
        <v>4</v>
      </c>
      <c r="W733" t="s">
        <v>10</v>
      </c>
    </row>
    <row r="734" spans="1:23" x14ac:dyDescent="0.2">
      <c r="A734" t="s">
        <v>1</v>
      </c>
      <c r="B734" t="s">
        <v>2</v>
      </c>
      <c r="C734">
        <v>2336</v>
      </c>
      <c r="D734">
        <v>6</v>
      </c>
      <c r="E734">
        <v>10</v>
      </c>
      <c r="F734">
        <v>2015</v>
      </c>
      <c r="G734" s="7">
        <f t="shared" si="22"/>
        <v>42292</v>
      </c>
      <c r="H734" s="5">
        <v>496.51</v>
      </c>
      <c r="I734" s="5">
        <v>31700</v>
      </c>
      <c r="J734" s="5">
        <v>8.2000000000000003E-2</v>
      </c>
      <c r="K734" s="3">
        <f t="shared" si="23"/>
        <v>5.9692070447125642E-4</v>
      </c>
      <c r="L734" s="3">
        <v>0.14680000000000001</v>
      </c>
      <c r="M734" s="5">
        <v>20.038</v>
      </c>
      <c r="N734" s="5">
        <v>274743.36</v>
      </c>
      <c r="O734" t="s">
        <v>42</v>
      </c>
      <c r="P734" t="s">
        <v>44</v>
      </c>
      <c r="Q734" t="s">
        <v>44</v>
      </c>
      <c r="R734" t="s">
        <v>45</v>
      </c>
      <c r="S734" t="s">
        <v>9</v>
      </c>
      <c r="T734" t="s">
        <v>4</v>
      </c>
      <c r="W734" t="s">
        <v>10</v>
      </c>
    </row>
    <row r="735" spans="1:23" x14ac:dyDescent="0.2">
      <c r="A735" t="s">
        <v>1</v>
      </c>
      <c r="B735" t="s">
        <v>2</v>
      </c>
      <c r="C735">
        <v>2336</v>
      </c>
      <c r="D735">
        <v>6</v>
      </c>
      <c r="E735">
        <v>11</v>
      </c>
      <c r="F735">
        <v>2015</v>
      </c>
      <c r="G735" s="7">
        <f t="shared" si="22"/>
        <v>42323</v>
      </c>
      <c r="H735" s="5">
        <v>543.14</v>
      </c>
      <c r="I735" s="5">
        <v>36169</v>
      </c>
      <c r="J735" s="5">
        <v>8.8999999999999996E-2</v>
      </c>
      <c r="K735" s="3">
        <f t="shared" si="23"/>
        <v>6.0256755660771828E-4</v>
      </c>
      <c r="L735" s="3">
        <v>0.14899999999999999</v>
      </c>
      <c r="M735" s="5">
        <v>22.004000000000001</v>
      </c>
      <c r="N735" s="5">
        <v>295402.56199999998</v>
      </c>
      <c r="O735" t="s">
        <v>42</v>
      </c>
      <c r="P735" t="s">
        <v>44</v>
      </c>
      <c r="Q735" t="s">
        <v>44</v>
      </c>
      <c r="R735" t="s">
        <v>45</v>
      </c>
      <c r="S735" t="s">
        <v>9</v>
      </c>
      <c r="T735" t="s">
        <v>4</v>
      </c>
      <c r="W735" t="s">
        <v>10</v>
      </c>
    </row>
    <row r="736" spans="1:23" x14ac:dyDescent="0.2">
      <c r="A736" t="s">
        <v>1</v>
      </c>
      <c r="B736" t="s">
        <v>2</v>
      </c>
      <c r="C736">
        <v>2336</v>
      </c>
      <c r="D736">
        <v>6</v>
      </c>
      <c r="E736">
        <v>12</v>
      </c>
      <c r="F736">
        <v>2015</v>
      </c>
      <c r="G736" s="7">
        <f t="shared" si="22"/>
        <v>42353</v>
      </c>
      <c r="H736" s="5">
        <v>568.88</v>
      </c>
      <c r="I736" s="5">
        <v>36644</v>
      </c>
      <c r="J736" s="5">
        <v>0.09</v>
      </c>
      <c r="K736" s="3">
        <f t="shared" si="23"/>
        <v>5.9881696522715792E-4</v>
      </c>
      <c r="L736" s="3">
        <v>0.15090000000000001</v>
      </c>
      <c r="M736" s="5">
        <v>22.556000000000001</v>
      </c>
      <c r="N736" s="5">
        <v>300592.68599999999</v>
      </c>
      <c r="O736" t="s">
        <v>42</v>
      </c>
      <c r="P736" t="s">
        <v>44</v>
      </c>
      <c r="Q736" t="s">
        <v>44</v>
      </c>
      <c r="R736" t="s">
        <v>45</v>
      </c>
      <c r="S736" t="s">
        <v>9</v>
      </c>
      <c r="T736" t="s">
        <v>4</v>
      </c>
      <c r="W736" t="s">
        <v>10</v>
      </c>
    </row>
    <row r="737" spans="1:23" x14ac:dyDescent="0.2">
      <c r="A737" t="s">
        <v>1</v>
      </c>
      <c r="B737" t="s">
        <v>2</v>
      </c>
      <c r="C737">
        <v>2336</v>
      </c>
      <c r="D737">
        <v>6</v>
      </c>
      <c r="E737">
        <v>1</v>
      </c>
      <c r="F737">
        <v>2016</v>
      </c>
      <c r="G737" s="7">
        <f t="shared" si="22"/>
        <v>42384</v>
      </c>
      <c r="H737" s="5">
        <v>307.98</v>
      </c>
      <c r="I737" s="5">
        <v>20232</v>
      </c>
      <c r="J737" s="5">
        <v>5.0999999999999997E-2</v>
      </c>
      <c r="K737" s="3">
        <f t="shared" si="23"/>
        <v>6.0140494208520525E-4</v>
      </c>
      <c r="L737" s="3">
        <v>0.14849999999999999</v>
      </c>
      <c r="M737" s="5">
        <v>12.544</v>
      </c>
      <c r="N737" s="5">
        <v>169602.86300000001</v>
      </c>
      <c r="O737" t="s">
        <v>42</v>
      </c>
      <c r="P737" t="s">
        <v>44</v>
      </c>
      <c r="Q737" t="s">
        <v>44</v>
      </c>
      <c r="R737" t="s">
        <v>45</v>
      </c>
      <c r="S737" t="s">
        <v>9</v>
      </c>
      <c r="T737" t="s">
        <v>4</v>
      </c>
      <c r="W737" t="s">
        <v>10</v>
      </c>
    </row>
    <row r="738" spans="1:23" x14ac:dyDescent="0.2">
      <c r="A738" t="s">
        <v>1</v>
      </c>
      <c r="B738" t="s">
        <v>2</v>
      </c>
      <c r="C738">
        <v>2336</v>
      </c>
      <c r="D738">
        <v>6</v>
      </c>
      <c r="E738">
        <v>2</v>
      </c>
      <c r="F738">
        <v>2016</v>
      </c>
      <c r="G738" s="7">
        <f t="shared" si="22"/>
        <v>42415</v>
      </c>
      <c r="H738" s="5">
        <v>89.39</v>
      </c>
      <c r="I738" s="5">
        <v>5348</v>
      </c>
      <c r="J738" s="5">
        <v>1.4E-2</v>
      </c>
      <c r="K738" s="3">
        <f t="shared" si="23"/>
        <v>5.8509070201439206E-4</v>
      </c>
      <c r="L738" s="3">
        <v>0.1474</v>
      </c>
      <c r="M738" s="5">
        <v>3.488</v>
      </c>
      <c r="N738" s="5">
        <v>47855.828000000001</v>
      </c>
      <c r="O738" t="s">
        <v>42</v>
      </c>
      <c r="P738" t="s">
        <v>44</v>
      </c>
      <c r="Q738" t="s">
        <v>44</v>
      </c>
      <c r="R738" t="s">
        <v>45</v>
      </c>
      <c r="S738" t="s">
        <v>9</v>
      </c>
      <c r="T738" t="s">
        <v>4</v>
      </c>
      <c r="W738" t="s">
        <v>10</v>
      </c>
    </row>
    <row r="739" spans="1:23" x14ac:dyDescent="0.2">
      <c r="A739" t="s">
        <v>1</v>
      </c>
      <c r="B739" t="s">
        <v>2</v>
      </c>
      <c r="C739">
        <v>2336</v>
      </c>
      <c r="D739">
        <v>6</v>
      </c>
      <c r="E739">
        <v>3</v>
      </c>
      <c r="F739">
        <v>2016</v>
      </c>
      <c r="G739" s="7">
        <f t="shared" si="22"/>
        <v>42444</v>
      </c>
      <c r="H739" s="5">
        <v>549.63</v>
      </c>
      <c r="I739" s="5">
        <v>34359</v>
      </c>
      <c r="J739" s="5">
        <v>8.8999999999999996E-2</v>
      </c>
      <c r="K739" s="3">
        <f t="shared" si="23"/>
        <v>6.0218176611001064E-4</v>
      </c>
      <c r="L739" s="3">
        <v>0.15</v>
      </c>
      <c r="M739" s="5">
        <v>22.105</v>
      </c>
      <c r="N739" s="5">
        <v>295591.81300000002</v>
      </c>
      <c r="O739" t="s">
        <v>42</v>
      </c>
      <c r="P739" t="s">
        <v>44</v>
      </c>
      <c r="Q739" t="s">
        <v>44</v>
      </c>
      <c r="R739" t="s">
        <v>45</v>
      </c>
      <c r="S739" t="s">
        <v>9</v>
      </c>
      <c r="T739" t="s">
        <v>4</v>
      </c>
      <c r="W739" t="s">
        <v>10</v>
      </c>
    </row>
    <row r="740" spans="1:23" x14ac:dyDescent="0.2">
      <c r="A740" t="s">
        <v>1</v>
      </c>
      <c r="B740" t="s">
        <v>2</v>
      </c>
      <c r="C740">
        <v>2336</v>
      </c>
      <c r="D740">
        <v>6</v>
      </c>
      <c r="E740">
        <v>4</v>
      </c>
      <c r="F740">
        <v>2016</v>
      </c>
      <c r="G740" s="7">
        <f t="shared" si="22"/>
        <v>42475</v>
      </c>
      <c r="H740" s="5">
        <v>386.03</v>
      </c>
      <c r="I740" s="5">
        <v>22902</v>
      </c>
      <c r="J740" s="5">
        <v>0.06</v>
      </c>
      <c r="K740" s="3">
        <f t="shared" si="23"/>
        <v>5.9544653992391896E-4</v>
      </c>
      <c r="L740" s="3">
        <v>0.15110000000000001</v>
      </c>
      <c r="M740" s="5">
        <v>15.092000000000001</v>
      </c>
      <c r="N740" s="5">
        <v>201529.427</v>
      </c>
      <c r="O740" t="s">
        <v>42</v>
      </c>
      <c r="P740" t="s">
        <v>44</v>
      </c>
      <c r="Q740" t="s">
        <v>44</v>
      </c>
      <c r="R740" t="s">
        <v>45</v>
      </c>
      <c r="S740" t="s">
        <v>9</v>
      </c>
      <c r="T740" t="s">
        <v>4</v>
      </c>
      <c r="W740" t="s">
        <v>10</v>
      </c>
    </row>
    <row r="741" spans="1:23" x14ac:dyDescent="0.2">
      <c r="A741" t="s">
        <v>1</v>
      </c>
      <c r="B741" t="s">
        <v>2</v>
      </c>
      <c r="C741">
        <v>2336</v>
      </c>
      <c r="D741">
        <v>6</v>
      </c>
      <c r="E741">
        <v>5</v>
      </c>
      <c r="F741">
        <v>2016</v>
      </c>
      <c r="G741" s="7">
        <f t="shared" si="22"/>
        <v>42505</v>
      </c>
      <c r="H741" s="5">
        <v>449.51</v>
      </c>
      <c r="I741" s="5">
        <v>28505</v>
      </c>
      <c r="J741" s="5">
        <v>7.3999999999999996E-2</v>
      </c>
      <c r="K741" s="3">
        <f t="shared" si="23"/>
        <v>5.980877751759927E-4</v>
      </c>
      <c r="L741" s="3">
        <v>0.1522</v>
      </c>
      <c r="M741" s="5">
        <v>18.631</v>
      </c>
      <c r="N741" s="5">
        <v>247455.31700000001</v>
      </c>
      <c r="O741" t="s">
        <v>42</v>
      </c>
      <c r="P741" t="s">
        <v>44</v>
      </c>
      <c r="Q741" t="s">
        <v>44</v>
      </c>
      <c r="R741" t="s">
        <v>45</v>
      </c>
      <c r="S741" t="s">
        <v>9</v>
      </c>
      <c r="T741" t="s">
        <v>4</v>
      </c>
      <c r="W741" t="s">
        <v>10</v>
      </c>
    </row>
    <row r="742" spans="1:23" x14ac:dyDescent="0.2">
      <c r="A742" t="s">
        <v>1</v>
      </c>
      <c r="B742" t="s">
        <v>2</v>
      </c>
      <c r="C742">
        <v>2336</v>
      </c>
      <c r="D742">
        <v>6</v>
      </c>
      <c r="E742">
        <v>6</v>
      </c>
      <c r="F742">
        <v>2016</v>
      </c>
      <c r="G742" s="7">
        <f t="shared" si="22"/>
        <v>42536</v>
      </c>
      <c r="H742" s="5">
        <v>474.97</v>
      </c>
      <c r="I742" s="5">
        <v>35687</v>
      </c>
      <c r="J742" s="5">
        <v>0.09</v>
      </c>
      <c r="K742" s="3">
        <f t="shared" si="23"/>
        <v>5.9888188552345469E-4</v>
      </c>
      <c r="L742" s="3">
        <v>0.15240000000000001</v>
      </c>
      <c r="M742" s="5">
        <v>22.591999999999999</v>
      </c>
      <c r="N742" s="5">
        <v>300560.10100000002</v>
      </c>
      <c r="O742" t="s">
        <v>42</v>
      </c>
      <c r="P742" t="s">
        <v>44</v>
      </c>
      <c r="Q742" t="s">
        <v>44</v>
      </c>
      <c r="R742" t="s">
        <v>45</v>
      </c>
      <c r="S742" t="s">
        <v>9</v>
      </c>
      <c r="T742" t="s">
        <v>4</v>
      </c>
      <c r="W742" t="s">
        <v>10</v>
      </c>
    </row>
    <row r="743" spans="1:23" x14ac:dyDescent="0.2">
      <c r="A743" t="s">
        <v>1</v>
      </c>
      <c r="B743" t="s">
        <v>2</v>
      </c>
      <c r="C743">
        <v>2336</v>
      </c>
      <c r="D743">
        <v>6</v>
      </c>
      <c r="E743">
        <v>7</v>
      </c>
      <c r="F743">
        <v>2016</v>
      </c>
      <c r="G743" s="7">
        <f t="shared" si="22"/>
        <v>42566</v>
      </c>
      <c r="H743" s="5">
        <v>457.99</v>
      </c>
      <c r="I743" s="5">
        <v>34548</v>
      </c>
      <c r="J743" s="5">
        <v>8.5999999999999993E-2</v>
      </c>
      <c r="K743" s="3">
        <f t="shared" si="23"/>
        <v>6.0214030350783977E-4</v>
      </c>
      <c r="L743" s="3">
        <v>0.1547</v>
      </c>
      <c r="M743" s="5">
        <v>21.568999999999999</v>
      </c>
      <c r="N743" s="5">
        <v>285647.712</v>
      </c>
      <c r="O743" t="s">
        <v>42</v>
      </c>
      <c r="P743" t="s">
        <v>44</v>
      </c>
      <c r="Q743" t="s">
        <v>44</v>
      </c>
      <c r="R743" t="s">
        <v>45</v>
      </c>
      <c r="S743" t="s">
        <v>9</v>
      </c>
      <c r="T743" t="s">
        <v>4</v>
      </c>
      <c r="W743" t="s">
        <v>10</v>
      </c>
    </row>
    <row r="744" spans="1:23" x14ac:dyDescent="0.2">
      <c r="A744" t="s">
        <v>1</v>
      </c>
      <c r="B744" t="s">
        <v>2</v>
      </c>
      <c r="C744">
        <v>2336</v>
      </c>
      <c r="D744">
        <v>6</v>
      </c>
      <c r="E744">
        <v>8</v>
      </c>
      <c r="F744">
        <v>2016</v>
      </c>
      <c r="G744" s="7">
        <f t="shared" si="22"/>
        <v>42597</v>
      </c>
      <c r="H744" s="5">
        <v>497.42</v>
      </c>
      <c r="I744" s="5">
        <v>35339</v>
      </c>
      <c r="J744" s="5">
        <v>8.8999999999999996E-2</v>
      </c>
      <c r="K744" s="3">
        <f t="shared" si="23"/>
        <v>5.9999512723058466E-4</v>
      </c>
      <c r="L744" s="3">
        <v>0.15440000000000001</v>
      </c>
      <c r="M744" s="5">
        <v>22.425000000000001</v>
      </c>
      <c r="N744" s="5">
        <v>296669.076</v>
      </c>
      <c r="O744" t="s">
        <v>42</v>
      </c>
      <c r="P744" t="s">
        <v>44</v>
      </c>
      <c r="Q744" t="s">
        <v>44</v>
      </c>
      <c r="R744" t="s">
        <v>45</v>
      </c>
      <c r="S744" t="s">
        <v>9</v>
      </c>
      <c r="T744" t="s">
        <v>4</v>
      </c>
      <c r="W744" t="s">
        <v>10</v>
      </c>
    </row>
    <row r="745" spans="1:23" x14ac:dyDescent="0.2">
      <c r="A745" t="s">
        <v>1</v>
      </c>
      <c r="B745" t="s">
        <v>2</v>
      </c>
      <c r="C745">
        <v>2336</v>
      </c>
      <c r="D745">
        <v>6</v>
      </c>
      <c r="E745">
        <v>9</v>
      </c>
      <c r="F745">
        <v>2016</v>
      </c>
      <c r="G745" s="7">
        <f t="shared" si="22"/>
        <v>42628</v>
      </c>
      <c r="H745" s="5">
        <v>222.07</v>
      </c>
      <c r="I745" s="5">
        <v>14606</v>
      </c>
      <c r="J745" s="5">
        <v>3.6999999999999998E-2</v>
      </c>
      <c r="K745" s="3">
        <f t="shared" si="23"/>
        <v>5.9211014196016679E-4</v>
      </c>
      <c r="L745" s="3">
        <v>0.1542</v>
      </c>
      <c r="M745" s="5">
        <v>9.4570000000000007</v>
      </c>
      <c r="N745" s="5">
        <v>124976.74800000001</v>
      </c>
      <c r="O745" t="s">
        <v>42</v>
      </c>
      <c r="P745" t="s">
        <v>44</v>
      </c>
      <c r="Q745" t="s">
        <v>44</v>
      </c>
      <c r="R745" t="s">
        <v>45</v>
      </c>
      <c r="S745" t="s">
        <v>9</v>
      </c>
      <c r="T745" t="s">
        <v>4</v>
      </c>
      <c r="W745" t="s">
        <v>10</v>
      </c>
    </row>
    <row r="746" spans="1:23" x14ac:dyDescent="0.2">
      <c r="A746" t="s">
        <v>1</v>
      </c>
      <c r="B746" t="s">
        <v>2</v>
      </c>
      <c r="C746">
        <v>2336</v>
      </c>
      <c r="D746">
        <v>6</v>
      </c>
      <c r="E746">
        <v>10</v>
      </c>
      <c r="F746">
        <v>2016</v>
      </c>
      <c r="G746" s="7">
        <f t="shared" si="22"/>
        <v>42658</v>
      </c>
      <c r="H746" s="5">
        <v>381.37</v>
      </c>
      <c r="I746" s="5">
        <v>25480</v>
      </c>
      <c r="J746" s="5">
        <v>6.6000000000000003E-2</v>
      </c>
      <c r="K746" s="3">
        <f t="shared" si="23"/>
        <v>6.0133494444327947E-4</v>
      </c>
      <c r="L746" s="3">
        <v>0.15490000000000001</v>
      </c>
      <c r="M746" s="5">
        <v>16.579999999999998</v>
      </c>
      <c r="N746" s="5">
        <v>219511.60699999999</v>
      </c>
      <c r="O746" t="s">
        <v>42</v>
      </c>
      <c r="P746" t="s">
        <v>44</v>
      </c>
      <c r="Q746" t="s">
        <v>44</v>
      </c>
      <c r="R746" t="s">
        <v>45</v>
      </c>
      <c r="S746" t="s">
        <v>9</v>
      </c>
      <c r="T746" t="s">
        <v>4</v>
      </c>
      <c r="W746" t="s">
        <v>10</v>
      </c>
    </row>
    <row r="747" spans="1:23" x14ac:dyDescent="0.2">
      <c r="A747" t="s">
        <v>1</v>
      </c>
      <c r="B747" t="s">
        <v>2</v>
      </c>
      <c r="C747">
        <v>2336</v>
      </c>
      <c r="D747">
        <v>6</v>
      </c>
      <c r="E747">
        <v>11</v>
      </c>
      <c r="F747">
        <v>2016</v>
      </c>
      <c r="G747" s="7">
        <f t="shared" si="22"/>
        <v>42689</v>
      </c>
      <c r="H747" s="5">
        <v>94.94</v>
      </c>
      <c r="I747" s="5">
        <v>6182</v>
      </c>
      <c r="J747" s="5">
        <v>1.7000000000000001E-2</v>
      </c>
      <c r="K747" s="3">
        <f t="shared" si="23"/>
        <v>6.1672675792203205E-4</v>
      </c>
      <c r="L747" s="3">
        <v>0.15570000000000001</v>
      </c>
      <c r="M747" s="5">
        <v>4.1900000000000004</v>
      </c>
      <c r="N747" s="5">
        <v>55129.762999999999</v>
      </c>
      <c r="O747" t="s">
        <v>42</v>
      </c>
      <c r="P747" t="s">
        <v>44</v>
      </c>
      <c r="Q747" t="s">
        <v>44</v>
      </c>
      <c r="R747" t="s">
        <v>45</v>
      </c>
      <c r="S747" t="s">
        <v>9</v>
      </c>
      <c r="T747" t="s">
        <v>4</v>
      </c>
      <c r="W747" t="s">
        <v>10</v>
      </c>
    </row>
    <row r="748" spans="1:23" x14ac:dyDescent="0.2">
      <c r="A748" t="s">
        <v>1</v>
      </c>
      <c r="B748" t="s">
        <v>2</v>
      </c>
      <c r="C748">
        <v>2336</v>
      </c>
      <c r="D748">
        <v>6</v>
      </c>
      <c r="E748">
        <v>12</v>
      </c>
      <c r="F748">
        <v>2016</v>
      </c>
      <c r="G748" s="7">
        <f t="shared" si="22"/>
        <v>42719</v>
      </c>
      <c r="H748" s="5">
        <v>507.09</v>
      </c>
      <c r="I748" s="5">
        <v>33490</v>
      </c>
      <c r="J748" s="5">
        <v>8.5999999999999993E-2</v>
      </c>
      <c r="K748" s="3">
        <f t="shared" si="23"/>
        <v>6.0094056701984774E-4</v>
      </c>
      <c r="L748" s="3">
        <v>0.14349999999999999</v>
      </c>
      <c r="M748" s="5">
        <v>20.515999999999998</v>
      </c>
      <c r="N748" s="5">
        <v>286217.98800000001</v>
      </c>
      <c r="O748" t="s">
        <v>42</v>
      </c>
      <c r="P748" t="s">
        <v>44</v>
      </c>
      <c r="Q748" t="s">
        <v>44</v>
      </c>
      <c r="R748" t="s">
        <v>45</v>
      </c>
      <c r="S748" t="s">
        <v>9</v>
      </c>
      <c r="T748" t="s">
        <v>4</v>
      </c>
      <c r="W748" t="s">
        <v>10</v>
      </c>
    </row>
    <row r="749" spans="1:23" x14ac:dyDescent="0.2">
      <c r="A749" t="s">
        <v>1</v>
      </c>
      <c r="B749" t="s">
        <v>2</v>
      </c>
      <c r="C749">
        <v>2336</v>
      </c>
      <c r="D749">
        <v>6</v>
      </c>
      <c r="E749">
        <v>1</v>
      </c>
      <c r="F749">
        <v>2017</v>
      </c>
      <c r="G749" s="7">
        <f t="shared" si="22"/>
        <v>42750</v>
      </c>
      <c r="H749" s="5">
        <v>499.61</v>
      </c>
      <c r="I749" s="5">
        <v>33655</v>
      </c>
      <c r="J749" s="5">
        <v>8.6999999999999994E-2</v>
      </c>
      <c r="K749" s="3">
        <f t="shared" si="23"/>
        <v>6.0096282741322607E-4</v>
      </c>
      <c r="L749" s="3">
        <v>0.1479</v>
      </c>
      <c r="M749" s="5">
        <v>21.413</v>
      </c>
      <c r="N749" s="5">
        <v>289535.37900000002</v>
      </c>
      <c r="O749" t="s">
        <v>42</v>
      </c>
      <c r="P749" t="s">
        <v>44</v>
      </c>
      <c r="Q749" t="s">
        <v>44</v>
      </c>
      <c r="R749" t="s">
        <v>45</v>
      </c>
      <c r="S749" t="s">
        <v>9</v>
      </c>
      <c r="T749" t="s">
        <v>4</v>
      </c>
      <c r="W749" t="s">
        <v>10</v>
      </c>
    </row>
    <row r="750" spans="1:23" x14ac:dyDescent="0.2">
      <c r="A750" t="s">
        <v>1</v>
      </c>
      <c r="B750" t="s">
        <v>2</v>
      </c>
      <c r="C750">
        <v>2336</v>
      </c>
      <c r="D750">
        <v>6</v>
      </c>
      <c r="E750">
        <v>2</v>
      </c>
      <c r="F750">
        <v>2017</v>
      </c>
      <c r="G750" s="7">
        <f t="shared" si="22"/>
        <v>42781</v>
      </c>
      <c r="H750" s="5">
        <v>17.02</v>
      </c>
      <c r="I750" s="5">
        <v>974</v>
      </c>
      <c r="J750" s="5">
        <v>3.0000000000000001E-3</v>
      </c>
      <c r="K750" s="3">
        <f t="shared" si="23"/>
        <v>6.6873484061708184E-4</v>
      </c>
      <c r="L750" s="3">
        <v>0.15570000000000001</v>
      </c>
      <c r="M750" s="5">
        <v>0.68200000000000005</v>
      </c>
      <c r="N750" s="5">
        <v>8972.1659999999993</v>
      </c>
      <c r="O750" t="s">
        <v>42</v>
      </c>
      <c r="P750" t="s">
        <v>44</v>
      </c>
      <c r="Q750" t="s">
        <v>44</v>
      </c>
      <c r="R750" t="s">
        <v>45</v>
      </c>
      <c r="S750" t="s">
        <v>9</v>
      </c>
      <c r="T750" t="s">
        <v>4</v>
      </c>
      <c r="W750" t="s">
        <v>10</v>
      </c>
    </row>
    <row r="751" spans="1:23" x14ac:dyDescent="0.2">
      <c r="A751" t="s">
        <v>1</v>
      </c>
      <c r="B751" t="s">
        <v>2</v>
      </c>
      <c r="C751">
        <v>2336</v>
      </c>
      <c r="D751">
        <v>6</v>
      </c>
      <c r="E751">
        <v>3</v>
      </c>
      <c r="F751">
        <v>2017</v>
      </c>
      <c r="G751" s="7">
        <f t="shared" si="22"/>
        <v>42809</v>
      </c>
      <c r="H751" s="5">
        <v>418.81</v>
      </c>
      <c r="I751" s="5">
        <v>28210</v>
      </c>
      <c r="J751" s="5">
        <v>7.2999999999999995E-2</v>
      </c>
      <c r="K751" s="3">
        <f t="shared" si="23"/>
        <v>6.0145580152195838E-4</v>
      </c>
      <c r="L751" s="3">
        <v>0.14940000000000001</v>
      </c>
      <c r="M751" s="5">
        <v>18.074000000000002</v>
      </c>
      <c r="N751" s="5">
        <v>242744.35399999999</v>
      </c>
      <c r="O751" t="s">
        <v>42</v>
      </c>
      <c r="P751" t="s">
        <v>44</v>
      </c>
      <c r="Q751" t="s">
        <v>44</v>
      </c>
      <c r="R751" t="s">
        <v>45</v>
      </c>
      <c r="S751" t="s">
        <v>9</v>
      </c>
      <c r="T751" t="s">
        <v>4</v>
      </c>
      <c r="W751" t="s">
        <v>10</v>
      </c>
    </row>
    <row r="752" spans="1:23" x14ac:dyDescent="0.2">
      <c r="A752" t="s">
        <v>1</v>
      </c>
      <c r="B752" t="s">
        <v>2</v>
      </c>
      <c r="C752">
        <v>2336</v>
      </c>
      <c r="D752">
        <v>6</v>
      </c>
      <c r="E752">
        <v>4</v>
      </c>
      <c r="F752">
        <v>2017</v>
      </c>
      <c r="G752" s="7">
        <f t="shared" si="22"/>
        <v>42840</v>
      </c>
      <c r="H752" s="5">
        <v>471.69</v>
      </c>
      <c r="I752" s="5">
        <v>29296</v>
      </c>
      <c r="J752" s="5">
        <v>7.5999999999999998E-2</v>
      </c>
      <c r="K752" s="3">
        <f t="shared" si="23"/>
        <v>5.9761797260878566E-4</v>
      </c>
      <c r="L752" s="3">
        <v>0.15040000000000001</v>
      </c>
      <c r="M752" s="5">
        <v>19.05</v>
      </c>
      <c r="N752" s="5">
        <v>254343.087</v>
      </c>
      <c r="O752" t="s">
        <v>42</v>
      </c>
      <c r="P752" t="s">
        <v>44</v>
      </c>
      <c r="Q752" t="s">
        <v>44</v>
      </c>
      <c r="R752" t="s">
        <v>45</v>
      </c>
      <c r="S752" t="s">
        <v>9</v>
      </c>
      <c r="T752" t="s">
        <v>4</v>
      </c>
      <c r="W752" t="s">
        <v>10</v>
      </c>
    </row>
    <row r="753" spans="1:23" x14ac:dyDescent="0.2">
      <c r="A753" t="s">
        <v>1</v>
      </c>
      <c r="B753" t="s">
        <v>2</v>
      </c>
      <c r="C753">
        <v>2336</v>
      </c>
      <c r="D753">
        <v>6</v>
      </c>
      <c r="E753">
        <v>5</v>
      </c>
      <c r="F753">
        <v>2017</v>
      </c>
      <c r="G753" s="7">
        <f t="shared" si="22"/>
        <v>42870</v>
      </c>
      <c r="H753" s="5">
        <v>259.83999999999997</v>
      </c>
      <c r="I753" s="5">
        <v>16438</v>
      </c>
      <c r="J753" s="5">
        <v>4.2999999999999997E-2</v>
      </c>
      <c r="K753" s="3">
        <f t="shared" si="23"/>
        <v>6.033889664041022E-4</v>
      </c>
      <c r="L753" s="3">
        <v>0.15190000000000001</v>
      </c>
      <c r="M753" s="5">
        <v>10.728999999999999</v>
      </c>
      <c r="N753" s="5">
        <v>142528.29399999999</v>
      </c>
      <c r="O753" t="s">
        <v>42</v>
      </c>
      <c r="P753" t="s">
        <v>44</v>
      </c>
      <c r="Q753" t="s">
        <v>44</v>
      </c>
      <c r="R753" t="s">
        <v>45</v>
      </c>
      <c r="S753" t="s">
        <v>9</v>
      </c>
      <c r="T753" t="s">
        <v>4</v>
      </c>
      <c r="W753" t="s">
        <v>10</v>
      </c>
    </row>
    <row r="754" spans="1:23" x14ac:dyDescent="0.2">
      <c r="A754" t="s">
        <v>1</v>
      </c>
      <c r="B754" t="s">
        <v>2</v>
      </c>
      <c r="C754">
        <v>2336</v>
      </c>
      <c r="D754">
        <v>6</v>
      </c>
      <c r="E754">
        <v>6</v>
      </c>
      <c r="F754">
        <v>2017</v>
      </c>
      <c r="G754" s="7">
        <f t="shared" si="22"/>
        <v>42901</v>
      </c>
      <c r="H754" s="5">
        <v>495.17</v>
      </c>
      <c r="I754" s="5">
        <v>34692</v>
      </c>
      <c r="J754" s="5">
        <v>8.7999999999999995E-2</v>
      </c>
      <c r="K754" s="3">
        <f t="shared" si="23"/>
        <v>5.9684631831279132E-4</v>
      </c>
      <c r="L754" s="3">
        <v>0.1507</v>
      </c>
      <c r="M754" s="5">
        <v>21.884</v>
      </c>
      <c r="N754" s="5">
        <v>294883.28000000003</v>
      </c>
      <c r="O754" t="s">
        <v>42</v>
      </c>
      <c r="P754" t="s">
        <v>44</v>
      </c>
      <c r="Q754" t="s">
        <v>44</v>
      </c>
      <c r="R754" t="s">
        <v>45</v>
      </c>
      <c r="S754" t="s">
        <v>9</v>
      </c>
      <c r="T754" t="s">
        <v>4</v>
      </c>
      <c r="W754" t="s">
        <v>10</v>
      </c>
    </row>
    <row r="755" spans="1:23" x14ac:dyDescent="0.2">
      <c r="A755" t="s">
        <v>1</v>
      </c>
      <c r="B755" t="s">
        <v>2</v>
      </c>
      <c r="C755">
        <v>2336</v>
      </c>
      <c r="D755">
        <v>6</v>
      </c>
      <c r="E755">
        <v>7</v>
      </c>
      <c r="F755">
        <v>2017</v>
      </c>
      <c r="G755" s="7">
        <f t="shared" si="22"/>
        <v>42931</v>
      </c>
      <c r="H755" s="5">
        <v>604.20000000000005</v>
      </c>
      <c r="I755" s="5">
        <v>44226</v>
      </c>
      <c r="J755" s="5">
        <v>0.113</v>
      </c>
      <c r="K755" s="3">
        <f t="shared" si="23"/>
        <v>5.9899746695103034E-4</v>
      </c>
      <c r="L755" s="3">
        <v>0.14530000000000001</v>
      </c>
      <c r="M755" s="5">
        <v>27.227</v>
      </c>
      <c r="N755" s="5">
        <v>377297.08799999999</v>
      </c>
      <c r="O755" t="s">
        <v>42</v>
      </c>
      <c r="P755" t="s">
        <v>44</v>
      </c>
      <c r="Q755" t="s">
        <v>44</v>
      </c>
      <c r="R755" t="s">
        <v>45</v>
      </c>
      <c r="S755" t="s">
        <v>9</v>
      </c>
      <c r="T755" t="s">
        <v>4</v>
      </c>
      <c r="W755" t="s">
        <v>10</v>
      </c>
    </row>
    <row r="756" spans="1:23" x14ac:dyDescent="0.2">
      <c r="A756" t="s">
        <v>1</v>
      </c>
      <c r="B756" t="s">
        <v>2</v>
      </c>
      <c r="C756">
        <v>2336</v>
      </c>
      <c r="D756">
        <v>6</v>
      </c>
      <c r="E756">
        <v>8</v>
      </c>
      <c r="F756">
        <v>2017</v>
      </c>
      <c r="G756" s="7">
        <f t="shared" si="22"/>
        <v>42962</v>
      </c>
      <c r="H756" s="5">
        <v>587.02</v>
      </c>
      <c r="I756" s="5">
        <v>43417</v>
      </c>
      <c r="J756" s="5">
        <v>0.11</v>
      </c>
      <c r="K756" s="3">
        <f t="shared" si="23"/>
        <v>6.01370604519381E-4</v>
      </c>
      <c r="L756" s="3">
        <v>0.14710000000000001</v>
      </c>
      <c r="M756" s="5">
        <v>26.702000000000002</v>
      </c>
      <c r="N756" s="5">
        <v>365830.984</v>
      </c>
      <c r="O756" t="s">
        <v>42</v>
      </c>
      <c r="P756" t="s">
        <v>44</v>
      </c>
      <c r="Q756" t="s">
        <v>44</v>
      </c>
      <c r="R756" t="s">
        <v>45</v>
      </c>
      <c r="S756" t="s">
        <v>9</v>
      </c>
      <c r="T756" t="s">
        <v>4</v>
      </c>
      <c r="W756" t="s">
        <v>10</v>
      </c>
    </row>
    <row r="757" spans="1:23" x14ac:dyDescent="0.2">
      <c r="A757" t="s">
        <v>1</v>
      </c>
      <c r="B757" t="s">
        <v>2</v>
      </c>
      <c r="C757">
        <v>2336</v>
      </c>
      <c r="D757">
        <v>6</v>
      </c>
      <c r="E757">
        <v>9</v>
      </c>
      <c r="F757">
        <v>2017</v>
      </c>
      <c r="G757" s="7">
        <f t="shared" si="22"/>
        <v>42993</v>
      </c>
      <c r="H757" s="5">
        <v>254.95</v>
      </c>
      <c r="I757" s="5">
        <v>18050</v>
      </c>
      <c r="J757" s="5">
        <v>4.5999999999999999E-2</v>
      </c>
      <c r="K757" s="3">
        <f t="shared" si="23"/>
        <v>6.0158919332375406E-4</v>
      </c>
      <c r="L757" s="3">
        <v>0.14729999999999999</v>
      </c>
      <c r="M757" s="5">
        <v>11.061</v>
      </c>
      <c r="N757" s="5">
        <v>152928.27900000001</v>
      </c>
      <c r="O757" t="s">
        <v>42</v>
      </c>
      <c r="P757" t="s">
        <v>44</v>
      </c>
      <c r="Q757" t="s">
        <v>44</v>
      </c>
      <c r="R757" t="s">
        <v>45</v>
      </c>
      <c r="S757" t="s">
        <v>9</v>
      </c>
      <c r="T757" t="s">
        <v>4</v>
      </c>
      <c r="W757" t="s">
        <v>10</v>
      </c>
    </row>
    <row r="758" spans="1:23" x14ac:dyDescent="0.2">
      <c r="A758" t="s">
        <v>1</v>
      </c>
      <c r="B758" t="s">
        <v>2</v>
      </c>
      <c r="C758">
        <v>2336</v>
      </c>
      <c r="D758">
        <v>6</v>
      </c>
      <c r="E758">
        <v>10</v>
      </c>
      <c r="F758">
        <v>2017</v>
      </c>
      <c r="G758" s="7">
        <f t="shared" si="22"/>
        <v>43023</v>
      </c>
      <c r="H758" s="5">
        <v>0</v>
      </c>
      <c r="K758" s="3" t="e">
        <f t="shared" si="23"/>
        <v>#N/A</v>
      </c>
      <c r="O758" t="s">
        <v>42</v>
      </c>
      <c r="P758" t="s">
        <v>44</v>
      </c>
      <c r="Q758" t="s">
        <v>44</v>
      </c>
      <c r="R758" t="s">
        <v>45</v>
      </c>
      <c r="S758" t="s">
        <v>9</v>
      </c>
      <c r="T758" t="s">
        <v>4</v>
      </c>
      <c r="W758" t="s">
        <v>10</v>
      </c>
    </row>
    <row r="759" spans="1:23" x14ac:dyDescent="0.2">
      <c r="A759" t="s">
        <v>1</v>
      </c>
      <c r="B759" t="s">
        <v>2</v>
      </c>
      <c r="C759">
        <v>2336</v>
      </c>
      <c r="D759">
        <v>6</v>
      </c>
      <c r="E759">
        <v>11</v>
      </c>
      <c r="F759">
        <v>2017</v>
      </c>
      <c r="G759" s="7">
        <f t="shared" si="22"/>
        <v>43054</v>
      </c>
      <c r="H759" s="5">
        <v>138.47999999999999</v>
      </c>
      <c r="I759" s="5">
        <v>9155</v>
      </c>
      <c r="J759" s="5">
        <v>2.4E-2</v>
      </c>
      <c r="K759" s="3">
        <f t="shared" si="23"/>
        <v>6.0754028115470678E-4</v>
      </c>
      <c r="L759" s="3">
        <v>0.16089999999999999</v>
      </c>
      <c r="M759" s="5">
        <v>6.2679999999999998</v>
      </c>
      <c r="N759" s="5">
        <v>79007.107000000004</v>
      </c>
      <c r="O759" t="s">
        <v>42</v>
      </c>
      <c r="P759" t="s">
        <v>44</v>
      </c>
      <c r="Q759" t="s">
        <v>44</v>
      </c>
      <c r="R759" t="s">
        <v>45</v>
      </c>
      <c r="S759" t="s">
        <v>9</v>
      </c>
      <c r="T759" t="s">
        <v>4</v>
      </c>
      <c r="W759" t="s">
        <v>10</v>
      </c>
    </row>
    <row r="760" spans="1:23" x14ac:dyDescent="0.2">
      <c r="A760" t="s">
        <v>1</v>
      </c>
      <c r="B760" t="s">
        <v>2</v>
      </c>
      <c r="C760">
        <v>2336</v>
      </c>
      <c r="D760">
        <v>6</v>
      </c>
      <c r="E760">
        <v>12</v>
      </c>
      <c r="F760">
        <v>2017</v>
      </c>
      <c r="G760" s="7">
        <f t="shared" si="22"/>
        <v>43084</v>
      </c>
      <c r="H760" s="5">
        <v>411.83</v>
      </c>
      <c r="I760" s="5">
        <v>30415</v>
      </c>
      <c r="J760" s="5">
        <v>7.6999999999999999E-2</v>
      </c>
      <c r="K760" s="3">
        <f t="shared" si="23"/>
        <v>6.0144183808061725E-4</v>
      </c>
      <c r="L760" s="3">
        <v>0.1565</v>
      </c>
      <c r="M760" s="5">
        <v>19.997</v>
      </c>
      <c r="N760" s="5">
        <v>256051.359</v>
      </c>
      <c r="O760" t="s">
        <v>42</v>
      </c>
      <c r="P760" t="s">
        <v>44</v>
      </c>
      <c r="Q760" t="s">
        <v>44</v>
      </c>
      <c r="R760" t="s">
        <v>45</v>
      </c>
      <c r="S760" t="s">
        <v>9</v>
      </c>
      <c r="T760" t="s">
        <v>4</v>
      </c>
      <c r="W760" t="s">
        <v>10</v>
      </c>
    </row>
    <row r="761" spans="1:23" x14ac:dyDescent="0.2">
      <c r="A761" t="s">
        <v>1</v>
      </c>
      <c r="B761" t="s">
        <v>2</v>
      </c>
      <c r="C761">
        <v>2336</v>
      </c>
      <c r="D761">
        <v>6</v>
      </c>
      <c r="E761">
        <v>1</v>
      </c>
      <c r="F761">
        <v>2018</v>
      </c>
      <c r="G761" s="7">
        <f t="shared" si="22"/>
        <v>43115</v>
      </c>
      <c r="H761" s="5">
        <v>744</v>
      </c>
      <c r="I761" s="5">
        <v>50728</v>
      </c>
      <c r="J761" s="5">
        <v>0.129</v>
      </c>
      <c r="K761" s="3">
        <f t="shared" si="23"/>
        <v>5.9973290964605299E-4</v>
      </c>
      <c r="L761" s="3">
        <v>0.1512</v>
      </c>
      <c r="M761" s="5">
        <v>32.588999999999999</v>
      </c>
      <c r="N761" s="5">
        <v>430191.5</v>
      </c>
      <c r="O761" t="s">
        <v>42</v>
      </c>
      <c r="P761" t="s">
        <v>44</v>
      </c>
      <c r="Q761" t="s">
        <v>44</v>
      </c>
      <c r="R761" t="s">
        <v>45</v>
      </c>
      <c r="S761" t="s">
        <v>9</v>
      </c>
      <c r="T761" t="s">
        <v>4</v>
      </c>
      <c r="W761" t="s">
        <v>10</v>
      </c>
    </row>
    <row r="762" spans="1:23" x14ac:dyDescent="0.2">
      <c r="A762" t="s">
        <v>1</v>
      </c>
      <c r="B762" t="s">
        <v>2</v>
      </c>
      <c r="C762">
        <v>2336</v>
      </c>
      <c r="D762">
        <v>6</v>
      </c>
      <c r="E762">
        <v>2</v>
      </c>
      <c r="F762">
        <v>2018</v>
      </c>
      <c r="G762" s="7">
        <f t="shared" si="22"/>
        <v>43146</v>
      </c>
      <c r="H762" s="5">
        <v>419.63</v>
      </c>
      <c r="I762" s="5">
        <v>29724</v>
      </c>
      <c r="J762" s="5">
        <v>7.5999999999999998E-2</v>
      </c>
      <c r="K762" s="3">
        <f t="shared" si="23"/>
        <v>5.9960065728381846E-4</v>
      </c>
      <c r="L762" s="3">
        <v>0.15609999999999999</v>
      </c>
      <c r="M762" s="5">
        <v>19.673999999999999</v>
      </c>
      <c r="N762" s="5">
        <v>253502.057</v>
      </c>
      <c r="O762" t="s">
        <v>42</v>
      </c>
      <c r="P762" t="s">
        <v>44</v>
      </c>
      <c r="Q762" t="s">
        <v>44</v>
      </c>
      <c r="R762" t="s">
        <v>45</v>
      </c>
      <c r="S762" t="s">
        <v>9</v>
      </c>
      <c r="T762" t="s">
        <v>4</v>
      </c>
      <c r="W762" t="s">
        <v>10</v>
      </c>
    </row>
    <row r="763" spans="1:23" x14ac:dyDescent="0.2">
      <c r="A763" t="s">
        <v>1</v>
      </c>
      <c r="B763" t="s">
        <v>2</v>
      </c>
      <c r="C763">
        <v>2336</v>
      </c>
      <c r="D763">
        <v>6</v>
      </c>
      <c r="E763">
        <v>3</v>
      </c>
      <c r="F763">
        <v>2018</v>
      </c>
      <c r="G763" s="7">
        <f t="shared" si="22"/>
        <v>43174</v>
      </c>
      <c r="H763" s="5">
        <v>744</v>
      </c>
      <c r="I763" s="5">
        <v>52724</v>
      </c>
      <c r="J763" s="5">
        <v>0.13400000000000001</v>
      </c>
      <c r="K763" s="3">
        <f t="shared" si="23"/>
        <v>6.006100225676975E-4</v>
      </c>
      <c r="L763" s="3">
        <v>0.15529999999999999</v>
      </c>
      <c r="M763" s="5">
        <v>34.819000000000003</v>
      </c>
      <c r="N763" s="5">
        <v>446213</v>
      </c>
      <c r="O763" t="s">
        <v>42</v>
      </c>
      <c r="P763" t="s">
        <v>44</v>
      </c>
      <c r="Q763" t="s">
        <v>44</v>
      </c>
      <c r="R763" t="s">
        <v>45</v>
      </c>
      <c r="S763" t="s">
        <v>9</v>
      </c>
      <c r="T763" t="s">
        <v>4</v>
      </c>
      <c r="W763" t="s">
        <v>10</v>
      </c>
    </row>
    <row r="764" spans="1:23" x14ac:dyDescent="0.2">
      <c r="A764" t="s">
        <v>1</v>
      </c>
      <c r="B764" t="s">
        <v>2</v>
      </c>
      <c r="C764">
        <v>2336</v>
      </c>
      <c r="D764">
        <v>6</v>
      </c>
      <c r="E764">
        <v>4</v>
      </c>
      <c r="F764">
        <v>2018</v>
      </c>
      <c r="G764" s="7">
        <f t="shared" si="22"/>
        <v>43205</v>
      </c>
      <c r="H764" s="5">
        <v>325.73</v>
      </c>
      <c r="I764" s="5">
        <v>22019</v>
      </c>
      <c r="J764" s="5">
        <v>5.6000000000000001E-2</v>
      </c>
      <c r="K764" s="3">
        <f t="shared" si="23"/>
        <v>5.9586539747549815E-4</v>
      </c>
      <c r="L764" s="3">
        <v>0.15720000000000001</v>
      </c>
      <c r="M764" s="5">
        <v>14.483000000000001</v>
      </c>
      <c r="N764" s="5">
        <v>187961.913</v>
      </c>
      <c r="O764" t="s">
        <v>42</v>
      </c>
      <c r="P764" t="s">
        <v>44</v>
      </c>
      <c r="Q764" t="s">
        <v>44</v>
      </c>
      <c r="R764" t="s">
        <v>45</v>
      </c>
      <c r="S764" t="s">
        <v>9</v>
      </c>
      <c r="T764" t="s">
        <v>4</v>
      </c>
      <c r="W764" t="s">
        <v>10</v>
      </c>
    </row>
    <row r="765" spans="1:23" x14ac:dyDescent="0.2">
      <c r="A765" t="s">
        <v>1</v>
      </c>
      <c r="B765" t="s">
        <v>2</v>
      </c>
      <c r="C765">
        <v>2336</v>
      </c>
      <c r="D765">
        <v>6</v>
      </c>
      <c r="E765">
        <v>5</v>
      </c>
      <c r="F765">
        <v>2018</v>
      </c>
      <c r="G765" s="7">
        <f t="shared" si="22"/>
        <v>43235</v>
      </c>
      <c r="H765" s="5">
        <v>349.31</v>
      </c>
      <c r="I765" s="5">
        <v>26345</v>
      </c>
      <c r="J765" s="5">
        <v>6.6000000000000003E-2</v>
      </c>
      <c r="K765" s="3">
        <f t="shared" si="23"/>
        <v>5.9661056588363023E-4</v>
      </c>
      <c r="L765" s="3">
        <v>0.1585</v>
      </c>
      <c r="M765" s="5">
        <v>17.483000000000001</v>
      </c>
      <c r="N765" s="5">
        <v>221249.853</v>
      </c>
      <c r="O765" t="s">
        <v>42</v>
      </c>
      <c r="P765" t="s">
        <v>44</v>
      </c>
      <c r="Q765" t="s">
        <v>44</v>
      </c>
      <c r="R765" t="s">
        <v>45</v>
      </c>
      <c r="S765" t="s">
        <v>9</v>
      </c>
      <c r="T765" t="s">
        <v>4</v>
      </c>
      <c r="W765" t="s">
        <v>10</v>
      </c>
    </row>
    <row r="766" spans="1:23" x14ac:dyDescent="0.2">
      <c r="A766" t="s">
        <v>1</v>
      </c>
      <c r="B766" t="s">
        <v>2</v>
      </c>
      <c r="C766">
        <v>2336</v>
      </c>
      <c r="D766">
        <v>6</v>
      </c>
      <c r="E766">
        <v>6</v>
      </c>
      <c r="F766">
        <v>2018</v>
      </c>
      <c r="G766" s="7">
        <f t="shared" si="22"/>
        <v>43266</v>
      </c>
      <c r="H766" s="5">
        <v>554.61</v>
      </c>
      <c r="I766" s="5">
        <v>43366</v>
      </c>
      <c r="J766" s="5">
        <v>0.108</v>
      </c>
      <c r="K766" s="3">
        <f t="shared" si="23"/>
        <v>5.9735957774377155E-4</v>
      </c>
      <c r="L766" s="3">
        <v>0.15709999999999999</v>
      </c>
      <c r="M766" s="5">
        <v>28.323</v>
      </c>
      <c r="N766" s="5">
        <v>361591.25599999999</v>
      </c>
      <c r="O766" t="s">
        <v>42</v>
      </c>
      <c r="P766" t="s">
        <v>44</v>
      </c>
      <c r="Q766" t="s">
        <v>44</v>
      </c>
      <c r="R766" t="s">
        <v>45</v>
      </c>
      <c r="S766" t="s">
        <v>9</v>
      </c>
      <c r="T766" t="s">
        <v>4</v>
      </c>
      <c r="W766" t="s">
        <v>10</v>
      </c>
    </row>
    <row r="767" spans="1:23" x14ac:dyDescent="0.2">
      <c r="A767" t="s">
        <v>1</v>
      </c>
      <c r="B767" t="s">
        <v>2</v>
      </c>
      <c r="C767">
        <v>2336</v>
      </c>
      <c r="D767">
        <v>6</v>
      </c>
      <c r="E767">
        <v>7</v>
      </c>
      <c r="F767">
        <v>2018</v>
      </c>
      <c r="G767" s="7">
        <f t="shared" si="22"/>
        <v>43296</v>
      </c>
      <c r="H767" s="5">
        <v>744</v>
      </c>
      <c r="I767" s="5">
        <v>62386</v>
      </c>
      <c r="J767" s="5">
        <v>0.154</v>
      </c>
      <c r="K767" s="3">
        <f t="shared" si="23"/>
        <v>5.9968952437806065E-4</v>
      </c>
      <c r="L767" s="3">
        <v>0.15060000000000001</v>
      </c>
      <c r="M767" s="5">
        <v>38.658000000000001</v>
      </c>
      <c r="N767" s="5">
        <v>513599.1</v>
      </c>
      <c r="O767" t="s">
        <v>42</v>
      </c>
      <c r="P767" t="s">
        <v>44</v>
      </c>
      <c r="Q767" t="s">
        <v>44</v>
      </c>
      <c r="R767" t="s">
        <v>45</v>
      </c>
      <c r="S767" t="s">
        <v>9</v>
      </c>
      <c r="T767" t="s">
        <v>4</v>
      </c>
      <c r="W767" t="s">
        <v>10</v>
      </c>
    </row>
    <row r="768" spans="1:23" x14ac:dyDescent="0.2">
      <c r="A768" t="s">
        <v>1</v>
      </c>
      <c r="B768" t="s">
        <v>2</v>
      </c>
      <c r="C768">
        <v>2336</v>
      </c>
      <c r="D768">
        <v>6</v>
      </c>
      <c r="E768">
        <v>8</v>
      </c>
      <c r="F768">
        <v>2018</v>
      </c>
      <c r="G768" s="7">
        <f t="shared" si="22"/>
        <v>43327</v>
      </c>
      <c r="H768" s="5">
        <v>705.26</v>
      </c>
      <c r="I768" s="5">
        <v>57193</v>
      </c>
      <c r="J768" s="5">
        <v>0.14099999999999999</v>
      </c>
      <c r="K768" s="3">
        <f t="shared" si="23"/>
        <v>5.9980599721684059E-4</v>
      </c>
      <c r="L768" s="3">
        <v>0.14990000000000001</v>
      </c>
      <c r="M768" s="5">
        <v>35.139000000000003</v>
      </c>
      <c r="N768" s="5">
        <v>470152.01799999998</v>
      </c>
      <c r="O768" t="s">
        <v>42</v>
      </c>
      <c r="P768" t="s">
        <v>44</v>
      </c>
      <c r="Q768" t="s">
        <v>44</v>
      </c>
      <c r="R768" t="s">
        <v>45</v>
      </c>
      <c r="S768" t="s">
        <v>9</v>
      </c>
      <c r="T768" t="s">
        <v>4</v>
      </c>
      <c r="W768" t="s">
        <v>10</v>
      </c>
    </row>
    <row r="769" spans="1:23" x14ac:dyDescent="0.2">
      <c r="A769" t="s">
        <v>1</v>
      </c>
      <c r="B769" t="s">
        <v>2</v>
      </c>
      <c r="C769">
        <v>2336</v>
      </c>
      <c r="D769">
        <v>6</v>
      </c>
      <c r="E769">
        <v>9</v>
      </c>
      <c r="F769">
        <v>2018</v>
      </c>
      <c r="G769" s="7">
        <f t="shared" si="22"/>
        <v>43358</v>
      </c>
      <c r="H769" s="5">
        <v>489.33</v>
      </c>
      <c r="I769" s="5">
        <v>36782</v>
      </c>
      <c r="J769" s="5">
        <v>9.1999999999999998E-2</v>
      </c>
      <c r="K769" s="3">
        <f t="shared" si="23"/>
        <v>5.9688030388162423E-4</v>
      </c>
      <c r="L769" s="3">
        <v>0.15290000000000001</v>
      </c>
      <c r="M769" s="5">
        <v>23.210999999999999</v>
      </c>
      <c r="N769" s="5">
        <v>308269.51199999999</v>
      </c>
      <c r="O769" t="s">
        <v>42</v>
      </c>
      <c r="P769" t="s">
        <v>44</v>
      </c>
      <c r="Q769" t="s">
        <v>44</v>
      </c>
      <c r="R769" t="s">
        <v>45</v>
      </c>
      <c r="S769" t="s">
        <v>9</v>
      </c>
      <c r="T769" t="s">
        <v>4</v>
      </c>
      <c r="W769" t="s">
        <v>10</v>
      </c>
    </row>
    <row r="770" spans="1:23" x14ac:dyDescent="0.2">
      <c r="A770" t="s">
        <v>1</v>
      </c>
      <c r="B770" t="s">
        <v>2</v>
      </c>
      <c r="C770">
        <v>2336</v>
      </c>
      <c r="D770">
        <v>6</v>
      </c>
      <c r="E770">
        <v>10</v>
      </c>
      <c r="F770">
        <v>2018</v>
      </c>
      <c r="G770" s="7">
        <f t="shared" si="22"/>
        <v>43388</v>
      </c>
      <c r="H770" s="5">
        <v>170.45</v>
      </c>
      <c r="I770" s="5">
        <v>12336</v>
      </c>
      <c r="J770" s="5">
        <v>3.1E-2</v>
      </c>
      <c r="K770" s="3">
        <f t="shared" si="23"/>
        <v>5.9204853606259304E-4</v>
      </c>
      <c r="L770" s="3">
        <v>0.15160000000000001</v>
      </c>
      <c r="M770" s="5">
        <v>7.8719999999999999</v>
      </c>
      <c r="N770" s="5">
        <v>104721.144</v>
      </c>
      <c r="O770" t="s">
        <v>42</v>
      </c>
      <c r="P770" t="s">
        <v>44</v>
      </c>
      <c r="Q770" t="s">
        <v>44</v>
      </c>
      <c r="R770" t="s">
        <v>45</v>
      </c>
      <c r="S770" t="s">
        <v>9</v>
      </c>
      <c r="T770" t="s">
        <v>4</v>
      </c>
      <c r="W770" t="s">
        <v>10</v>
      </c>
    </row>
    <row r="771" spans="1:23" x14ac:dyDescent="0.2">
      <c r="A771" t="s">
        <v>1</v>
      </c>
      <c r="B771" t="s">
        <v>2</v>
      </c>
      <c r="C771">
        <v>2336</v>
      </c>
      <c r="D771">
        <v>6</v>
      </c>
      <c r="E771">
        <v>11</v>
      </c>
      <c r="F771">
        <v>2018</v>
      </c>
      <c r="G771" s="7">
        <f t="shared" ref="G771:G834" si="24">DATE(F771,E771,15)</f>
        <v>43419</v>
      </c>
      <c r="H771" s="5">
        <v>185.64</v>
      </c>
      <c r="I771" s="5">
        <v>11939</v>
      </c>
      <c r="J771" s="5">
        <v>3.2000000000000001E-2</v>
      </c>
      <c r="K771" s="3">
        <f t="shared" ref="K771:K834" si="25">IF(IFERROR(J771*2000/N771,NA())=0,"",IFERROR(J771*2000/N771,NA()))</f>
        <v>6.0863380720578878E-4</v>
      </c>
      <c r="L771" s="3">
        <v>0.15490000000000001</v>
      </c>
      <c r="M771" s="5">
        <v>7.99</v>
      </c>
      <c r="N771" s="5">
        <v>105153.541</v>
      </c>
      <c r="O771" t="s">
        <v>42</v>
      </c>
      <c r="P771" t="s">
        <v>44</v>
      </c>
      <c r="Q771" t="s">
        <v>44</v>
      </c>
      <c r="R771" t="s">
        <v>45</v>
      </c>
      <c r="S771" t="s">
        <v>9</v>
      </c>
      <c r="T771" t="s">
        <v>4</v>
      </c>
      <c r="W771" t="s">
        <v>10</v>
      </c>
    </row>
    <row r="772" spans="1:23" x14ac:dyDescent="0.2">
      <c r="A772" t="s">
        <v>1</v>
      </c>
      <c r="B772" t="s">
        <v>2</v>
      </c>
      <c r="C772">
        <v>2336</v>
      </c>
      <c r="D772">
        <v>6</v>
      </c>
      <c r="E772">
        <v>12</v>
      </c>
      <c r="F772">
        <v>2018</v>
      </c>
      <c r="G772" s="7">
        <f t="shared" si="24"/>
        <v>43449</v>
      </c>
      <c r="H772" s="5">
        <v>152.12</v>
      </c>
      <c r="I772" s="5">
        <v>10437</v>
      </c>
      <c r="J772" s="5">
        <v>2.7E-2</v>
      </c>
      <c r="K772" s="3">
        <f t="shared" si="25"/>
        <v>5.9906360368108607E-4</v>
      </c>
      <c r="L772" s="3">
        <v>0.14979999999999999</v>
      </c>
      <c r="M772" s="5">
        <v>6.7240000000000002</v>
      </c>
      <c r="N772" s="5">
        <v>90140.679000000004</v>
      </c>
      <c r="O772" t="s">
        <v>42</v>
      </c>
      <c r="P772" t="s">
        <v>44</v>
      </c>
      <c r="Q772" t="s">
        <v>44</v>
      </c>
      <c r="R772" t="s">
        <v>45</v>
      </c>
      <c r="S772" t="s">
        <v>9</v>
      </c>
      <c r="T772" t="s">
        <v>4</v>
      </c>
      <c r="W772" t="s">
        <v>10</v>
      </c>
    </row>
    <row r="773" spans="1:23" x14ac:dyDescent="0.2">
      <c r="A773" t="s">
        <v>1</v>
      </c>
      <c r="B773" t="s">
        <v>2</v>
      </c>
      <c r="C773">
        <v>2336</v>
      </c>
      <c r="D773">
        <v>6</v>
      </c>
      <c r="E773">
        <v>1</v>
      </c>
      <c r="F773">
        <v>2019</v>
      </c>
      <c r="G773" s="7">
        <f t="shared" si="24"/>
        <v>43480</v>
      </c>
      <c r="H773" s="5">
        <v>466.63</v>
      </c>
      <c r="I773" s="5">
        <v>32392.82</v>
      </c>
      <c r="J773" s="5">
        <v>8.3000000000000004E-2</v>
      </c>
      <c r="K773" s="3">
        <f t="shared" si="25"/>
        <v>6.0340609728702687E-4</v>
      </c>
      <c r="L773" s="3">
        <v>0.15010000000000001</v>
      </c>
      <c r="M773" s="5">
        <v>20.58</v>
      </c>
      <c r="N773" s="5">
        <v>275104.94300000003</v>
      </c>
      <c r="O773" t="s">
        <v>42</v>
      </c>
      <c r="P773" t="s">
        <v>44</v>
      </c>
      <c r="Q773" t="s">
        <v>44</v>
      </c>
      <c r="R773" t="s">
        <v>45</v>
      </c>
      <c r="S773" t="s">
        <v>9</v>
      </c>
      <c r="T773" t="s">
        <v>4</v>
      </c>
      <c r="W773" t="s">
        <v>10</v>
      </c>
    </row>
    <row r="774" spans="1:23" x14ac:dyDescent="0.2">
      <c r="A774" t="s">
        <v>1</v>
      </c>
      <c r="B774" t="s">
        <v>2</v>
      </c>
      <c r="C774">
        <v>2336</v>
      </c>
      <c r="D774">
        <v>6</v>
      </c>
      <c r="E774">
        <v>2</v>
      </c>
      <c r="F774">
        <v>2019</v>
      </c>
      <c r="G774" s="7">
        <f t="shared" si="24"/>
        <v>43511</v>
      </c>
      <c r="H774" s="5">
        <v>102.27</v>
      </c>
      <c r="I774" s="5">
        <v>7086.78</v>
      </c>
      <c r="J774" s="5">
        <v>1.7999999999999999E-2</v>
      </c>
      <c r="K774" s="3">
        <f t="shared" si="25"/>
        <v>5.9122777611741312E-4</v>
      </c>
      <c r="L774" s="3">
        <v>0.15040000000000001</v>
      </c>
      <c r="M774" s="5">
        <v>4.556</v>
      </c>
      <c r="N774" s="5">
        <v>60890.237999999998</v>
      </c>
      <c r="O774" t="s">
        <v>42</v>
      </c>
      <c r="P774" t="s">
        <v>44</v>
      </c>
      <c r="Q774" t="s">
        <v>44</v>
      </c>
      <c r="R774" t="s">
        <v>45</v>
      </c>
      <c r="S774" t="s">
        <v>9</v>
      </c>
      <c r="T774" t="s">
        <v>4</v>
      </c>
      <c r="W774" t="s">
        <v>10</v>
      </c>
    </row>
    <row r="775" spans="1:23" x14ac:dyDescent="0.2">
      <c r="A775" t="s">
        <v>1</v>
      </c>
      <c r="B775" t="s">
        <v>2</v>
      </c>
      <c r="C775">
        <v>2336</v>
      </c>
      <c r="D775">
        <v>6</v>
      </c>
      <c r="E775">
        <v>3</v>
      </c>
      <c r="F775">
        <v>2019</v>
      </c>
      <c r="G775" s="7">
        <f t="shared" si="24"/>
        <v>43539</v>
      </c>
      <c r="H775" s="5">
        <v>45.96</v>
      </c>
      <c r="I775" s="5">
        <v>2966.21</v>
      </c>
      <c r="J775" s="5">
        <v>8.0000000000000002E-3</v>
      </c>
      <c r="K775" s="3">
        <f t="shared" si="25"/>
        <v>6.0372462625578023E-4</v>
      </c>
      <c r="L775" s="3">
        <v>0.154</v>
      </c>
      <c r="M775" s="5">
        <v>2.02</v>
      </c>
      <c r="N775" s="5">
        <v>26502.149000000001</v>
      </c>
      <c r="O775" t="s">
        <v>42</v>
      </c>
      <c r="P775" t="s">
        <v>44</v>
      </c>
      <c r="Q775" t="s">
        <v>44</v>
      </c>
      <c r="R775" t="s">
        <v>45</v>
      </c>
      <c r="S775" t="s">
        <v>9</v>
      </c>
      <c r="T775" t="s">
        <v>4</v>
      </c>
      <c r="W775" t="s">
        <v>10</v>
      </c>
    </row>
    <row r="776" spans="1:23" x14ac:dyDescent="0.2">
      <c r="A776" t="s">
        <v>1</v>
      </c>
      <c r="B776" t="s">
        <v>2</v>
      </c>
      <c r="C776">
        <v>2336</v>
      </c>
      <c r="D776">
        <v>6</v>
      </c>
      <c r="E776">
        <v>4</v>
      </c>
      <c r="F776">
        <v>2019</v>
      </c>
      <c r="G776" s="7">
        <f t="shared" si="24"/>
        <v>43570</v>
      </c>
      <c r="H776" s="5">
        <v>720</v>
      </c>
      <c r="I776" s="5">
        <v>53940</v>
      </c>
      <c r="J776" s="5">
        <v>0.13400000000000001</v>
      </c>
      <c r="K776" s="3">
        <f t="shared" si="25"/>
        <v>6.0029804349876099E-4</v>
      </c>
      <c r="L776" s="3">
        <v>0.14929999999999999</v>
      </c>
      <c r="M776" s="5">
        <v>33.322000000000003</v>
      </c>
      <c r="N776" s="5">
        <v>446444.9</v>
      </c>
      <c r="O776" t="s">
        <v>42</v>
      </c>
      <c r="P776" t="s">
        <v>44</v>
      </c>
      <c r="Q776" t="s">
        <v>44</v>
      </c>
      <c r="R776" t="s">
        <v>45</v>
      </c>
      <c r="S776" t="s">
        <v>9</v>
      </c>
      <c r="T776" t="s">
        <v>4</v>
      </c>
      <c r="W776" t="s">
        <v>10</v>
      </c>
    </row>
    <row r="777" spans="1:23" x14ac:dyDescent="0.2">
      <c r="A777" t="s">
        <v>1</v>
      </c>
      <c r="B777" t="s">
        <v>2</v>
      </c>
      <c r="C777">
        <v>2336</v>
      </c>
      <c r="D777">
        <v>6</v>
      </c>
      <c r="E777">
        <v>5</v>
      </c>
      <c r="F777">
        <v>2019</v>
      </c>
      <c r="G777" s="7">
        <f t="shared" si="24"/>
        <v>43600</v>
      </c>
      <c r="H777" s="5">
        <v>744</v>
      </c>
      <c r="I777" s="5">
        <v>57318</v>
      </c>
      <c r="J777" s="5">
        <v>0.14099999999999999</v>
      </c>
      <c r="K777" s="3">
        <f t="shared" si="25"/>
        <v>5.987797632824003E-4</v>
      </c>
      <c r="L777" s="3">
        <v>0.1492</v>
      </c>
      <c r="M777" s="5">
        <v>35.139000000000003</v>
      </c>
      <c r="N777" s="5">
        <v>470957.8</v>
      </c>
      <c r="O777" t="s">
        <v>42</v>
      </c>
      <c r="P777" t="s">
        <v>44</v>
      </c>
      <c r="Q777" t="s">
        <v>44</v>
      </c>
      <c r="R777" t="s">
        <v>45</v>
      </c>
      <c r="S777" t="s">
        <v>9</v>
      </c>
      <c r="T777" t="s">
        <v>4</v>
      </c>
      <c r="W777" t="s">
        <v>10</v>
      </c>
    </row>
    <row r="778" spans="1:23" x14ac:dyDescent="0.2">
      <c r="A778" t="s">
        <v>1</v>
      </c>
      <c r="B778" t="s">
        <v>2</v>
      </c>
      <c r="C778">
        <v>2336</v>
      </c>
      <c r="D778">
        <v>6</v>
      </c>
      <c r="E778">
        <v>6</v>
      </c>
      <c r="F778">
        <v>2019</v>
      </c>
      <c r="G778" s="7">
        <f t="shared" si="24"/>
        <v>43631</v>
      </c>
      <c r="H778" s="5">
        <v>583.87</v>
      </c>
      <c r="I778" s="5">
        <v>42926.19</v>
      </c>
      <c r="J778" s="5">
        <v>0.107</v>
      </c>
      <c r="K778" s="3">
        <f t="shared" si="25"/>
        <v>6.0131079571766686E-4</v>
      </c>
      <c r="L778" s="3">
        <v>0.1492</v>
      </c>
      <c r="M778" s="5">
        <v>26.553999999999998</v>
      </c>
      <c r="N778" s="5">
        <v>355889.17</v>
      </c>
      <c r="O778" t="s">
        <v>42</v>
      </c>
      <c r="P778" t="s">
        <v>44</v>
      </c>
      <c r="Q778" t="s">
        <v>44</v>
      </c>
      <c r="R778" t="s">
        <v>45</v>
      </c>
      <c r="S778" t="s">
        <v>9</v>
      </c>
      <c r="T778" t="s">
        <v>4</v>
      </c>
      <c r="W778" t="s">
        <v>10</v>
      </c>
    </row>
    <row r="779" spans="1:23" x14ac:dyDescent="0.2">
      <c r="A779" t="s">
        <v>1</v>
      </c>
      <c r="B779" t="s">
        <v>2</v>
      </c>
      <c r="C779">
        <v>2336</v>
      </c>
      <c r="D779">
        <v>6</v>
      </c>
      <c r="E779">
        <v>7</v>
      </c>
      <c r="F779">
        <v>2019</v>
      </c>
      <c r="G779" s="7">
        <f t="shared" si="24"/>
        <v>43661</v>
      </c>
      <c r="H779" s="5">
        <v>726.98</v>
      </c>
      <c r="I779" s="5">
        <v>57697.7</v>
      </c>
      <c r="J779" s="5">
        <v>0.14099999999999999</v>
      </c>
      <c r="K779" s="3">
        <f t="shared" si="25"/>
        <v>5.9864976710358728E-4</v>
      </c>
      <c r="L779" s="3">
        <v>0.1492</v>
      </c>
      <c r="M779" s="5">
        <v>35.128</v>
      </c>
      <c r="N779" s="5">
        <v>471060.06800000003</v>
      </c>
      <c r="O779" t="s">
        <v>42</v>
      </c>
      <c r="P779" t="s">
        <v>44</v>
      </c>
      <c r="Q779" t="s">
        <v>44</v>
      </c>
      <c r="R779" t="s">
        <v>45</v>
      </c>
      <c r="S779" t="s">
        <v>9</v>
      </c>
      <c r="T779" t="s">
        <v>4</v>
      </c>
      <c r="W779" t="s">
        <v>10</v>
      </c>
    </row>
    <row r="780" spans="1:23" x14ac:dyDescent="0.2">
      <c r="A780" t="s">
        <v>1</v>
      </c>
      <c r="B780" t="s">
        <v>2</v>
      </c>
      <c r="C780">
        <v>2336</v>
      </c>
      <c r="D780">
        <v>6</v>
      </c>
      <c r="E780">
        <v>8</v>
      </c>
      <c r="F780">
        <v>2019</v>
      </c>
      <c r="G780" s="7">
        <f t="shared" si="24"/>
        <v>43692</v>
      </c>
      <c r="H780" s="5">
        <v>696.05</v>
      </c>
      <c r="I780" s="5">
        <v>59021.48</v>
      </c>
      <c r="J780" s="5">
        <v>0.14399999999999999</v>
      </c>
      <c r="K780" s="3">
        <f t="shared" si="25"/>
        <v>5.9948735712907501E-4</v>
      </c>
      <c r="L780" s="3">
        <v>0.14940000000000001</v>
      </c>
      <c r="M780" s="5">
        <v>35.857999999999997</v>
      </c>
      <c r="N780" s="5">
        <v>480410.46500000003</v>
      </c>
      <c r="O780" t="s">
        <v>42</v>
      </c>
      <c r="P780" t="s">
        <v>44</v>
      </c>
      <c r="Q780" t="s">
        <v>44</v>
      </c>
      <c r="R780" t="s">
        <v>45</v>
      </c>
      <c r="S780" t="s">
        <v>9</v>
      </c>
      <c r="T780" t="s">
        <v>4</v>
      </c>
      <c r="W780" t="s">
        <v>10</v>
      </c>
    </row>
    <row r="781" spans="1:23" x14ac:dyDescent="0.2">
      <c r="A781" t="s">
        <v>1</v>
      </c>
      <c r="B781" t="s">
        <v>2</v>
      </c>
      <c r="C781">
        <v>2336</v>
      </c>
      <c r="D781">
        <v>6</v>
      </c>
      <c r="E781">
        <v>9</v>
      </c>
      <c r="F781">
        <v>2019</v>
      </c>
      <c r="G781" s="7">
        <f t="shared" si="24"/>
        <v>43723</v>
      </c>
      <c r="H781" s="5">
        <v>720</v>
      </c>
      <c r="I781" s="5">
        <v>56670</v>
      </c>
      <c r="J781" s="5">
        <v>0.13900000000000001</v>
      </c>
      <c r="K781" s="3">
        <f t="shared" si="25"/>
        <v>5.9836791921430421E-4</v>
      </c>
      <c r="L781" s="3">
        <v>0.1492</v>
      </c>
      <c r="M781" s="5">
        <v>34.652000000000001</v>
      </c>
      <c r="N781" s="5">
        <v>464597.1</v>
      </c>
      <c r="O781" t="s">
        <v>42</v>
      </c>
      <c r="P781" t="s">
        <v>44</v>
      </c>
      <c r="Q781" t="s">
        <v>44</v>
      </c>
      <c r="R781" t="s">
        <v>45</v>
      </c>
      <c r="S781" t="s">
        <v>9</v>
      </c>
      <c r="T781" t="s">
        <v>4</v>
      </c>
      <c r="W781" t="s">
        <v>10</v>
      </c>
    </row>
    <row r="782" spans="1:23" x14ac:dyDescent="0.2">
      <c r="A782" t="s">
        <v>1</v>
      </c>
      <c r="B782" t="s">
        <v>2</v>
      </c>
      <c r="C782">
        <v>2336</v>
      </c>
      <c r="D782">
        <v>6</v>
      </c>
      <c r="E782">
        <v>10</v>
      </c>
      <c r="F782">
        <v>2019</v>
      </c>
      <c r="G782" s="7">
        <f t="shared" si="24"/>
        <v>43753</v>
      </c>
      <c r="H782" s="5">
        <v>744</v>
      </c>
      <c r="I782" s="5">
        <v>57663</v>
      </c>
      <c r="J782" s="5">
        <v>0.14399999999999999</v>
      </c>
      <c r="K782" s="3">
        <f t="shared" si="25"/>
        <v>6.0017029832214891E-4</v>
      </c>
      <c r="L782" s="3">
        <v>0.15060000000000001</v>
      </c>
      <c r="M782" s="5">
        <v>36.168999999999997</v>
      </c>
      <c r="N782" s="5">
        <v>479863.8</v>
      </c>
      <c r="O782" t="s">
        <v>42</v>
      </c>
      <c r="P782" t="s">
        <v>44</v>
      </c>
      <c r="Q782" t="s">
        <v>44</v>
      </c>
      <c r="R782" t="s">
        <v>45</v>
      </c>
      <c r="S782" t="s">
        <v>9</v>
      </c>
      <c r="T782" t="s">
        <v>4</v>
      </c>
      <c r="W782" t="s">
        <v>10</v>
      </c>
    </row>
    <row r="783" spans="1:23" x14ac:dyDescent="0.2">
      <c r="A783" t="s">
        <v>1</v>
      </c>
      <c r="B783" t="s">
        <v>2</v>
      </c>
      <c r="C783">
        <v>2336</v>
      </c>
      <c r="D783">
        <v>6</v>
      </c>
      <c r="E783">
        <v>11</v>
      </c>
      <c r="F783">
        <v>2019</v>
      </c>
      <c r="G783" s="7">
        <f t="shared" si="24"/>
        <v>43784</v>
      </c>
      <c r="H783" s="5">
        <v>294.3</v>
      </c>
      <c r="I783" s="5">
        <v>22541.9</v>
      </c>
      <c r="J783" s="5">
        <v>5.3999999999999999E-2</v>
      </c>
      <c r="K783" s="3">
        <f t="shared" si="25"/>
        <v>6.0488152835191749E-4</v>
      </c>
      <c r="L783" s="3">
        <v>0.1552</v>
      </c>
      <c r="M783" s="5">
        <v>13.983000000000001</v>
      </c>
      <c r="N783" s="5">
        <v>178547.36</v>
      </c>
      <c r="O783" t="s">
        <v>42</v>
      </c>
      <c r="P783" t="s">
        <v>44</v>
      </c>
      <c r="Q783" t="s">
        <v>44</v>
      </c>
      <c r="R783" t="s">
        <v>45</v>
      </c>
      <c r="S783" t="s">
        <v>9</v>
      </c>
      <c r="T783" t="s">
        <v>4</v>
      </c>
      <c r="W783" t="s">
        <v>10</v>
      </c>
    </row>
    <row r="784" spans="1:23" x14ac:dyDescent="0.2">
      <c r="A784" t="s">
        <v>1</v>
      </c>
      <c r="B784" t="s">
        <v>2</v>
      </c>
      <c r="C784">
        <v>2336</v>
      </c>
      <c r="D784">
        <v>6</v>
      </c>
      <c r="E784">
        <v>12</v>
      </c>
      <c r="F784">
        <v>2019</v>
      </c>
      <c r="G784" s="7">
        <f t="shared" si="24"/>
        <v>43814</v>
      </c>
      <c r="H784" s="5">
        <v>744</v>
      </c>
      <c r="I784" s="5">
        <v>59673</v>
      </c>
      <c r="J784" s="5">
        <v>0.14000000000000001</v>
      </c>
      <c r="K784" s="3">
        <f t="shared" si="25"/>
        <v>6.0131890712006688E-4</v>
      </c>
      <c r="L784" s="3">
        <v>0.1583</v>
      </c>
      <c r="M784" s="5">
        <v>36.963999999999999</v>
      </c>
      <c r="N784" s="5">
        <v>465643.1</v>
      </c>
      <c r="O784" t="s">
        <v>42</v>
      </c>
      <c r="P784" t="s">
        <v>44</v>
      </c>
      <c r="Q784" t="s">
        <v>44</v>
      </c>
      <c r="R784" t="s">
        <v>45</v>
      </c>
      <c r="S784" t="s">
        <v>9</v>
      </c>
      <c r="T784" t="s">
        <v>4</v>
      </c>
      <c r="W784" t="s">
        <v>10</v>
      </c>
    </row>
    <row r="785" spans="1:23" x14ac:dyDescent="0.2">
      <c r="A785" t="s">
        <v>1</v>
      </c>
      <c r="B785" t="s">
        <v>2</v>
      </c>
      <c r="C785">
        <v>2336</v>
      </c>
      <c r="D785">
        <v>6</v>
      </c>
      <c r="E785">
        <v>1</v>
      </c>
      <c r="F785">
        <v>2020</v>
      </c>
      <c r="G785" s="7">
        <f t="shared" si="24"/>
        <v>43845</v>
      </c>
      <c r="H785" s="5">
        <v>744</v>
      </c>
      <c r="I785" s="5">
        <v>59419</v>
      </c>
      <c r="J785" s="5">
        <v>0.13900000000000001</v>
      </c>
      <c r="K785" s="3">
        <f t="shared" si="25"/>
        <v>6.0183581572566681E-4</v>
      </c>
      <c r="L785" s="3">
        <v>0.15970000000000001</v>
      </c>
      <c r="M785" s="5">
        <v>37.039000000000001</v>
      </c>
      <c r="N785" s="5">
        <v>461920</v>
      </c>
      <c r="O785" t="s">
        <v>42</v>
      </c>
      <c r="P785" t="s">
        <v>44</v>
      </c>
      <c r="Q785" t="s">
        <v>44</v>
      </c>
      <c r="R785" t="s">
        <v>45</v>
      </c>
      <c r="S785" t="s">
        <v>9</v>
      </c>
      <c r="T785" t="s">
        <v>4</v>
      </c>
      <c r="W785" t="s">
        <v>10</v>
      </c>
    </row>
    <row r="786" spans="1:23" x14ac:dyDescent="0.2">
      <c r="A786" t="s">
        <v>1</v>
      </c>
      <c r="B786" t="s">
        <v>2</v>
      </c>
      <c r="C786">
        <v>2336</v>
      </c>
      <c r="D786">
        <v>6</v>
      </c>
      <c r="E786">
        <v>2</v>
      </c>
      <c r="F786">
        <v>2020</v>
      </c>
      <c r="G786" s="7">
        <f t="shared" si="24"/>
        <v>43876</v>
      </c>
      <c r="H786" s="5">
        <v>696</v>
      </c>
      <c r="I786" s="5">
        <v>53437</v>
      </c>
      <c r="J786" s="5">
        <v>0.125</v>
      </c>
      <c r="K786" s="3">
        <f t="shared" si="25"/>
        <v>5.9890826210717005E-4</v>
      </c>
      <c r="L786" s="3">
        <v>0.1552</v>
      </c>
      <c r="M786" s="5">
        <v>32.53</v>
      </c>
      <c r="N786" s="5">
        <v>417426.2</v>
      </c>
      <c r="O786" t="s">
        <v>42</v>
      </c>
      <c r="P786" t="s">
        <v>44</v>
      </c>
      <c r="Q786" t="s">
        <v>44</v>
      </c>
      <c r="R786" t="s">
        <v>45</v>
      </c>
      <c r="S786" t="s">
        <v>9</v>
      </c>
      <c r="T786" t="s">
        <v>4</v>
      </c>
      <c r="W786" t="s">
        <v>10</v>
      </c>
    </row>
    <row r="787" spans="1:23" x14ac:dyDescent="0.2">
      <c r="A787" t="s">
        <v>1</v>
      </c>
      <c r="B787" t="s">
        <v>2</v>
      </c>
      <c r="C787">
        <v>2336</v>
      </c>
      <c r="D787">
        <v>6</v>
      </c>
      <c r="E787">
        <v>3</v>
      </c>
      <c r="F787">
        <v>2020</v>
      </c>
      <c r="G787" s="7">
        <f t="shared" si="24"/>
        <v>43905</v>
      </c>
      <c r="H787" s="5">
        <v>690.6</v>
      </c>
      <c r="I787" s="5">
        <v>50648</v>
      </c>
      <c r="J787" s="5">
        <v>0.12</v>
      </c>
      <c r="K787" s="3">
        <f t="shared" si="25"/>
        <v>6.0159932171681809E-4</v>
      </c>
      <c r="L787" s="3">
        <v>0.1535</v>
      </c>
      <c r="M787" s="5">
        <v>30.733000000000001</v>
      </c>
      <c r="N787" s="5">
        <v>398936.62</v>
      </c>
      <c r="O787" t="s">
        <v>42</v>
      </c>
      <c r="P787" t="s">
        <v>44</v>
      </c>
      <c r="Q787" t="s">
        <v>44</v>
      </c>
      <c r="R787" t="s">
        <v>45</v>
      </c>
      <c r="S787" t="s">
        <v>9</v>
      </c>
      <c r="T787" t="s">
        <v>4</v>
      </c>
      <c r="W787" t="s">
        <v>10</v>
      </c>
    </row>
    <row r="788" spans="1:23" x14ac:dyDescent="0.2">
      <c r="A788" t="s">
        <v>1</v>
      </c>
      <c r="B788" t="s">
        <v>2</v>
      </c>
      <c r="C788">
        <v>2336</v>
      </c>
      <c r="D788">
        <v>6</v>
      </c>
      <c r="E788">
        <v>4</v>
      </c>
      <c r="F788">
        <v>2020</v>
      </c>
      <c r="G788" s="7">
        <f t="shared" si="24"/>
        <v>43936</v>
      </c>
      <c r="H788" s="5">
        <v>390.52</v>
      </c>
      <c r="I788" s="5">
        <v>26366.07</v>
      </c>
      <c r="J788" s="5">
        <v>6.4000000000000001E-2</v>
      </c>
      <c r="K788" s="3">
        <f t="shared" si="25"/>
        <v>5.9958219426378776E-4</v>
      </c>
      <c r="L788" s="3">
        <v>0.1532</v>
      </c>
      <c r="M788" s="5">
        <v>16.34</v>
      </c>
      <c r="N788" s="5">
        <v>213481.99</v>
      </c>
      <c r="O788" t="s">
        <v>42</v>
      </c>
      <c r="P788" t="s">
        <v>44</v>
      </c>
      <c r="Q788" t="s">
        <v>44</v>
      </c>
      <c r="R788" t="s">
        <v>45</v>
      </c>
      <c r="S788" t="s">
        <v>9</v>
      </c>
      <c r="T788" t="s">
        <v>4</v>
      </c>
      <c r="W788" t="s">
        <v>10</v>
      </c>
    </row>
    <row r="789" spans="1:23" x14ac:dyDescent="0.2">
      <c r="A789" t="s">
        <v>1</v>
      </c>
      <c r="B789" t="s">
        <v>2</v>
      </c>
      <c r="C789">
        <v>2336</v>
      </c>
      <c r="D789">
        <v>6</v>
      </c>
      <c r="E789">
        <v>5</v>
      </c>
      <c r="F789">
        <v>2020</v>
      </c>
      <c r="G789" s="7">
        <f t="shared" si="24"/>
        <v>43966</v>
      </c>
      <c r="H789" s="5">
        <v>726.32</v>
      </c>
      <c r="I789" s="5">
        <v>51912.68</v>
      </c>
      <c r="J789" s="5">
        <v>0.124</v>
      </c>
      <c r="K789" s="3">
        <f t="shared" si="25"/>
        <v>6.004475833132401E-4</v>
      </c>
      <c r="L789" s="3">
        <v>0.15210000000000001</v>
      </c>
      <c r="M789" s="5">
        <v>31.484000000000002</v>
      </c>
      <c r="N789" s="5">
        <v>413025.228</v>
      </c>
      <c r="O789" t="s">
        <v>42</v>
      </c>
      <c r="P789" t="s">
        <v>44</v>
      </c>
      <c r="Q789" t="s">
        <v>44</v>
      </c>
      <c r="R789" t="s">
        <v>45</v>
      </c>
      <c r="S789" t="s">
        <v>9</v>
      </c>
      <c r="T789" t="s">
        <v>4</v>
      </c>
      <c r="W789" t="s">
        <v>10</v>
      </c>
    </row>
    <row r="790" spans="1:23" x14ac:dyDescent="0.2">
      <c r="A790" t="s">
        <v>1</v>
      </c>
      <c r="B790" t="s">
        <v>2</v>
      </c>
      <c r="C790">
        <v>2336</v>
      </c>
      <c r="D790">
        <v>6</v>
      </c>
      <c r="E790">
        <v>6</v>
      </c>
      <c r="F790">
        <v>2020</v>
      </c>
      <c r="G790" s="7">
        <f t="shared" si="24"/>
        <v>43997</v>
      </c>
      <c r="H790" s="5">
        <v>269.95999999999998</v>
      </c>
      <c r="I790" s="5">
        <v>19939.77</v>
      </c>
      <c r="J790" s="5">
        <v>4.8000000000000001E-2</v>
      </c>
      <c r="K790" s="3">
        <f t="shared" si="25"/>
        <v>6.0145213852510321E-4</v>
      </c>
      <c r="L790" s="3">
        <v>0.1502</v>
      </c>
      <c r="M790" s="5">
        <v>11.954000000000001</v>
      </c>
      <c r="N790" s="5">
        <v>159613.698</v>
      </c>
      <c r="O790" t="s">
        <v>42</v>
      </c>
      <c r="P790" t="s">
        <v>44</v>
      </c>
      <c r="Q790" t="s">
        <v>44</v>
      </c>
      <c r="R790" t="s">
        <v>45</v>
      </c>
      <c r="S790" t="s">
        <v>9</v>
      </c>
      <c r="T790" t="s">
        <v>4</v>
      </c>
      <c r="W790" t="s">
        <v>10</v>
      </c>
    </row>
    <row r="791" spans="1:23" x14ac:dyDescent="0.2">
      <c r="A791" t="s">
        <v>1</v>
      </c>
      <c r="B791" t="s">
        <v>2</v>
      </c>
      <c r="C791">
        <v>2336</v>
      </c>
      <c r="D791">
        <v>6</v>
      </c>
      <c r="E791">
        <v>7</v>
      </c>
      <c r="F791">
        <v>2020</v>
      </c>
      <c r="G791" s="7">
        <f t="shared" si="24"/>
        <v>44027</v>
      </c>
      <c r="H791" s="5">
        <v>648.76</v>
      </c>
      <c r="I791" s="5">
        <v>49058.44</v>
      </c>
      <c r="J791" s="5">
        <v>0.11600000000000001</v>
      </c>
      <c r="K791" s="3">
        <f t="shared" si="25"/>
        <v>5.9856497916277918E-4</v>
      </c>
      <c r="L791" s="3">
        <v>0.14940000000000001</v>
      </c>
      <c r="M791" s="5">
        <v>28.928999999999998</v>
      </c>
      <c r="N791" s="5">
        <v>387593.67499999999</v>
      </c>
      <c r="O791" t="s">
        <v>42</v>
      </c>
      <c r="P791" t="s">
        <v>44</v>
      </c>
      <c r="Q791" t="s">
        <v>44</v>
      </c>
      <c r="R791" t="s">
        <v>45</v>
      </c>
      <c r="S791" t="s">
        <v>9</v>
      </c>
      <c r="T791" t="s">
        <v>4</v>
      </c>
      <c r="W791" t="s">
        <v>10</v>
      </c>
    </row>
    <row r="792" spans="1:23" x14ac:dyDescent="0.2">
      <c r="A792" t="s">
        <v>1</v>
      </c>
      <c r="B792" t="s">
        <v>2</v>
      </c>
      <c r="C792">
        <v>2336</v>
      </c>
      <c r="D792">
        <v>6</v>
      </c>
      <c r="E792">
        <v>8</v>
      </c>
      <c r="F792">
        <v>2020</v>
      </c>
      <c r="G792" s="7">
        <f t="shared" si="24"/>
        <v>44058</v>
      </c>
      <c r="H792" s="5">
        <v>744</v>
      </c>
      <c r="I792" s="5">
        <v>58385</v>
      </c>
      <c r="J792" s="5">
        <v>0.13900000000000001</v>
      </c>
      <c r="K792" s="3">
        <f t="shared" si="25"/>
        <v>6.0183347051384021E-4</v>
      </c>
      <c r="L792" s="3">
        <v>0.14910000000000001</v>
      </c>
      <c r="M792" s="5">
        <v>34.454000000000001</v>
      </c>
      <c r="N792" s="5">
        <v>461921.8</v>
      </c>
      <c r="O792" t="s">
        <v>42</v>
      </c>
      <c r="P792" t="s">
        <v>44</v>
      </c>
      <c r="Q792" t="s">
        <v>44</v>
      </c>
      <c r="R792" t="s">
        <v>45</v>
      </c>
      <c r="S792" t="s">
        <v>9</v>
      </c>
      <c r="T792" t="s">
        <v>4</v>
      </c>
      <c r="W792" t="s">
        <v>10</v>
      </c>
    </row>
    <row r="793" spans="1:23" x14ac:dyDescent="0.2">
      <c r="A793" t="s">
        <v>1</v>
      </c>
      <c r="B793" t="s">
        <v>2</v>
      </c>
      <c r="C793">
        <v>2336</v>
      </c>
      <c r="D793">
        <v>6</v>
      </c>
      <c r="E793">
        <v>9</v>
      </c>
      <c r="F793">
        <v>2020</v>
      </c>
      <c r="G793" s="7">
        <f t="shared" si="24"/>
        <v>44089</v>
      </c>
      <c r="H793" s="5">
        <v>471.22</v>
      </c>
      <c r="I793" s="5">
        <v>34584.58</v>
      </c>
      <c r="J793" s="5">
        <v>8.4000000000000005E-2</v>
      </c>
      <c r="K793" s="3">
        <f t="shared" si="25"/>
        <v>6.0023505633545427E-4</v>
      </c>
      <c r="L793" s="3">
        <v>0.15060000000000001</v>
      </c>
      <c r="M793" s="5">
        <v>21.027000000000001</v>
      </c>
      <c r="N793" s="5">
        <v>279890.34999999998</v>
      </c>
      <c r="O793" t="s">
        <v>42</v>
      </c>
      <c r="P793" t="s">
        <v>44</v>
      </c>
      <c r="Q793" t="s">
        <v>44</v>
      </c>
      <c r="R793" t="s">
        <v>45</v>
      </c>
      <c r="S793" t="s">
        <v>9</v>
      </c>
      <c r="T793" t="s">
        <v>4</v>
      </c>
      <c r="W793" t="s">
        <v>10</v>
      </c>
    </row>
    <row r="794" spans="1:23" x14ac:dyDescent="0.2">
      <c r="A794" t="s">
        <v>1</v>
      </c>
      <c r="B794" t="s">
        <v>2</v>
      </c>
      <c r="C794">
        <v>2336</v>
      </c>
      <c r="D794">
        <v>6</v>
      </c>
      <c r="E794">
        <v>10</v>
      </c>
      <c r="F794">
        <v>2020</v>
      </c>
      <c r="G794" s="7">
        <f t="shared" si="24"/>
        <v>44119</v>
      </c>
      <c r="H794" s="5">
        <v>590.30999999999995</v>
      </c>
      <c r="I794" s="5">
        <v>47214.16</v>
      </c>
      <c r="J794" s="5">
        <v>0.112</v>
      </c>
      <c r="K794" s="3">
        <f t="shared" si="25"/>
        <v>5.9747670384318751E-4</v>
      </c>
      <c r="L794" s="3">
        <v>0.1502</v>
      </c>
      <c r="M794" s="5">
        <v>28.093</v>
      </c>
      <c r="N794" s="5">
        <v>374910.01500000001</v>
      </c>
      <c r="O794" t="s">
        <v>42</v>
      </c>
      <c r="P794" t="s">
        <v>44</v>
      </c>
      <c r="Q794" t="s">
        <v>44</v>
      </c>
      <c r="R794" t="s">
        <v>45</v>
      </c>
      <c r="S794" t="s">
        <v>9</v>
      </c>
      <c r="T794" t="s">
        <v>4</v>
      </c>
      <c r="W794" t="s">
        <v>10</v>
      </c>
    </row>
    <row r="795" spans="1:23" x14ac:dyDescent="0.2">
      <c r="A795" t="s">
        <v>1</v>
      </c>
      <c r="B795" t="s">
        <v>2</v>
      </c>
      <c r="C795">
        <v>2336</v>
      </c>
      <c r="D795">
        <v>6</v>
      </c>
      <c r="E795">
        <v>11</v>
      </c>
      <c r="F795">
        <v>2020</v>
      </c>
      <c r="G795" s="7">
        <f t="shared" si="24"/>
        <v>44150</v>
      </c>
      <c r="H795" s="5">
        <v>293</v>
      </c>
      <c r="I795" s="5">
        <v>21618.720000000001</v>
      </c>
      <c r="J795" s="5">
        <v>5.1999999999999998E-2</v>
      </c>
      <c r="K795" s="3">
        <f t="shared" si="25"/>
        <v>5.9882818192061598E-4</v>
      </c>
      <c r="L795" s="3">
        <v>0.1537</v>
      </c>
      <c r="M795" s="5">
        <v>13.346</v>
      </c>
      <c r="N795" s="5">
        <v>173672.52100000001</v>
      </c>
      <c r="O795" t="s">
        <v>42</v>
      </c>
      <c r="P795" t="s">
        <v>44</v>
      </c>
      <c r="Q795" t="s">
        <v>44</v>
      </c>
      <c r="R795" t="s">
        <v>45</v>
      </c>
      <c r="S795" t="s">
        <v>9</v>
      </c>
      <c r="T795" t="s">
        <v>4</v>
      </c>
      <c r="W795" t="s">
        <v>10</v>
      </c>
    </row>
    <row r="796" spans="1:23" x14ac:dyDescent="0.2">
      <c r="A796" t="s">
        <v>1</v>
      </c>
      <c r="B796" t="s">
        <v>2</v>
      </c>
      <c r="C796">
        <v>2336</v>
      </c>
      <c r="D796">
        <v>6</v>
      </c>
      <c r="E796">
        <v>12</v>
      </c>
      <c r="F796">
        <v>2020</v>
      </c>
      <c r="G796" s="7">
        <f t="shared" si="24"/>
        <v>44180</v>
      </c>
      <c r="H796" s="5">
        <v>150.74</v>
      </c>
      <c r="I796" s="5">
        <v>11579.82</v>
      </c>
      <c r="J796" s="5">
        <v>2.8000000000000001E-2</v>
      </c>
      <c r="K796" s="3">
        <f t="shared" si="25"/>
        <v>5.9710263835025402E-4</v>
      </c>
      <c r="L796" s="3">
        <v>0.154</v>
      </c>
      <c r="M796" s="5">
        <v>7.2709999999999999</v>
      </c>
      <c r="N796" s="5">
        <v>93786.221000000005</v>
      </c>
      <c r="O796" t="s">
        <v>42</v>
      </c>
      <c r="P796" t="s">
        <v>44</v>
      </c>
      <c r="Q796" t="s">
        <v>44</v>
      </c>
      <c r="R796" t="s">
        <v>45</v>
      </c>
      <c r="S796" t="s">
        <v>9</v>
      </c>
      <c r="T796" t="s">
        <v>4</v>
      </c>
      <c r="W796" t="s">
        <v>10</v>
      </c>
    </row>
    <row r="797" spans="1:23" x14ac:dyDescent="0.2">
      <c r="A797" t="s">
        <v>1</v>
      </c>
      <c r="B797" t="s">
        <v>2</v>
      </c>
      <c r="C797">
        <v>2336</v>
      </c>
      <c r="D797">
        <v>6</v>
      </c>
      <c r="E797">
        <v>1</v>
      </c>
      <c r="F797">
        <v>2021</v>
      </c>
      <c r="G797" s="7">
        <f t="shared" si="24"/>
        <v>44211</v>
      </c>
      <c r="H797" s="5">
        <v>744</v>
      </c>
      <c r="I797" s="5">
        <v>56940</v>
      </c>
      <c r="J797" s="5">
        <v>0.13600000000000001</v>
      </c>
      <c r="K797" s="3">
        <f t="shared" si="25"/>
        <v>5.9844523049052052E-4</v>
      </c>
      <c r="L797" s="3">
        <v>0.15229999999999999</v>
      </c>
      <c r="M797" s="5">
        <v>34.674999999999997</v>
      </c>
      <c r="N797" s="5">
        <v>454511.1</v>
      </c>
      <c r="O797" t="s">
        <v>42</v>
      </c>
      <c r="P797" t="s">
        <v>44</v>
      </c>
      <c r="Q797" t="s">
        <v>44</v>
      </c>
      <c r="R797" t="s">
        <v>45</v>
      </c>
      <c r="S797" t="s">
        <v>9</v>
      </c>
      <c r="T797" t="s">
        <v>4</v>
      </c>
      <c r="W797" t="s">
        <v>10</v>
      </c>
    </row>
    <row r="798" spans="1:23" x14ac:dyDescent="0.2">
      <c r="A798" t="s">
        <v>1</v>
      </c>
      <c r="B798" t="s">
        <v>2</v>
      </c>
      <c r="C798">
        <v>2336</v>
      </c>
      <c r="D798">
        <v>6</v>
      </c>
      <c r="E798">
        <v>2</v>
      </c>
      <c r="F798">
        <v>2021</v>
      </c>
      <c r="G798" s="7">
        <f t="shared" si="24"/>
        <v>44242</v>
      </c>
      <c r="H798" s="5">
        <v>644.22</v>
      </c>
      <c r="I798" s="5">
        <v>47649.36</v>
      </c>
      <c r="J798" s="5">
        <v>0.114</v>
      </c>
      <c r="K798" s="3">
        <f t="shared" si="25"/>
        <v>5.9785607239135009E-4</v>
      </c>
      <c r="L798" s="3">
        <v>0.15179999999999999</v>
      </c>
      <c r="M798" s="5">
        <v>29.003</v>
      </c>
      <c r="N798" s="5">
        <v>381362.69</v>
      </c>
      <c r="O798" t="s">
        <v>42</v>
      </c>
      <c r="P798" t="s">
        <v>44</v>
      </c>
      <c r="Q798" t="s">
        <v>44</v>
      </c>
      <c r="R798" t="s">
        <v>45</v>
      </c>
      <c r="S798" t="s">
        <v>9</v>
      </c>
      <c r="T798" t="s">
        <v>4</v>
      </c>
      <c r="W798" t="s">
        <v>10</v>
      </c>
    </row>
    <row r="799" spans="1:23" x14ac:dyDescent="0.2">
      <c r="A799" t="s">
        <v>1</v>
      </c>
      <c r="B799" t="s">
        <v>2</v>
      </c>
      <c r="C799">
        <v>2336</v>
      </c>
      <c r="D799">
        <v>6</v>
      </c>
      <c r="E799">
        <v>3</v>
      </c>
      <c r="F799">
        <v>2021</v>
      </c>
      <c r="G799" s="7">
        <f t="shared" si="24"/>
        <v>44270</v>
      </c>
      <c r="H799" s="5">
        <v>246.16</v>
      </c>
      <c r="I799" s="5">
        <v>17972.71</v>
      </c>
      <c r="J799" s="5">
        <v>4.3999999999999997E-2</v>
      </c>
      <c r="K799" s="3">
        <f t="shared" si="25"/>
        <v>6.0211071416126018E-4</v>
      </c>
      <c r="L799" s="3">
        <v>0.16109999999999999</v>
      </c>
      <c r="M799" s="5">
        <v>11.839</v>
      </c>
      <c r="N799" s="5">
        <v>146152.52299999999</v>
      </c>
      <c r="O799" t="s">
        <v>42</v>
      </c>
      <c r="P799" t="s">
        <v>44</v>
      </c>
      <c r="Q799" t="s">
        <v>44</v>
      </c>
      <c r="R799" t="s">
        <v>45</v>
      </c>
      <c r="S799" t="s">
        <v>9</v>
      </c>
      <c r="T799" t="s">
        <v>4</v>
      </c>
      <c r="W799" t="s">
        <v>10</v>
      </c>
    </row>
    <row r="800" spans="1:23" x14ac:dyDescent="0.2">
      <c r="A800" t="s">
        <v>1</v>
      </c>
      <c r="B800" t="s">
        <v>2</v>
      </c>
      <c r="C800">
        <v>2336</v>
      </c>
      <c r="D800">
        <v>6</v>
      </c>
      <c r="E800">
        <v>4</v>
      </c>
      <c r="F800">
        <v>2021</v>
      </c>
      <c r="G800" s="7">
        <f t="shared" si="24"/>
        <v>44301</v>
      </c>
      <c r="H800" s="5">
        <v>113.98</v>
      </c>
      <c r="I800" s="5">
        <v>7692.13</v>
      </c>
      <c r="J800" s="5">
        <v>1.9E-2</v>
      </c>
      <c r="K800" s="3">
        <f t="shared" si="25"/>
        <v>5.9806482276671623E-4</v>
      </c>
      <c r="L800" s="3">
        <v>0.16830000000000001</v>
      </c>
      <c r="M800" s="5">
        <v>5.3319999999999999</v>
      </c>
      <c r="N800" s="5">
        <v>63538.262999999999</v>
      </c>
      <c r="O800" t="s">
        <v>42</v>
      </c>
      <c r="P800" t="s">
        <v>44</v>
      </c>
      <c r="Q800" t="s">
        <v>44</v>
      </c>
      <c r="R800" t="s">
        <v>45</v>
      </c>
      <c r="S800" t="s">
        <v>9</v>
      </c>
      <c r="T800" t="s">
        <v>4</v>
      </c>
      <c r="W800" t="s">
        <v>10</v>
      </c>
    </row>
    <row r="801" spans="1:23" x14ac:dyDescent="0.2">
      <c r="A801" t="s">
        <v>1</v>
      </c>
      <c r="B801" t="s">
        <v>2</v>
      </c>
      <c r="C801">
        <v>2336</v>
      </c>
      <c r="D801">
        <v>6</v>
      </c>
      <c r="E801">
        <v>5</v>
      </c>
      <c r="F801">
        <v>2021</v>
      </c>
      <c r="G801" s="7">
        <f t="shared" si="24"/>
        <v>44331</v>
      </c>
      <c r="H801" s="5">
        <v>693.77</v>
      </c>
      <c r="I801" s="5">
        <v>47107.23</v>
      </c>
      <c r="J801" s="5">
        <v>0.115</v>
      </c>
      <c r="K801" s="3">
        <f t="shared" si="25"/>
        <v>6.0020662713345697E-4</v>
      </c>
      <c r="L801" s="3">
        <v>0.1537</v>
      </c>
      <c r="M801" s="5">
        <v>29.477</v>
      </c>
      <c r="N801" s="5">
        <v>383201.36700000003</v>
      </c>
      <c r="O801" t="s">
        <v>42</v>
      </c>
      <c r="P801" t="s">
        <v>44</v>
      </c>
      <c r="Q801" t="s">
        <v>44</v>
      </c>
      <c r="R801" t="s">
        <v>45</v>
      </c>
      <c r="S801" t="s">
        <v>9</v>
      </c>
      <c r="T801" t="s">
        <v>4</v>
      </c>
      <c r="W801" t="s">
        <v>10</v>
      </c>
    </row>
    <row r="802" spans="1:23" x14ac:dyDescent="0.2">
      <c r="A802" t="s">
        <v>1</v>
      </c>
      <c r="B802" t="s">
        <v>2</v>
      </c>
      <c r="C802">
        <v>2336</v>
      </c>
      <c r="D802">
        <v>6</v>
      </c>
      <c r="E802">
        <v>6</v>
      </c>
      <c r="F802">
        <v>2021</v>
      </c>
      <c r="G802" s="7">
        <f t="shared" si="24"/>
        <v>44362</v>
      </c>
      <c r="H802" s="5">
        <v>558.83000000000004</v>
      </c>
      <c r="I802" s="5">
        <v>42892.01</v>
      </c>
      <c r="J802" s="5">
        <v>0.104</v>
      </c>
      <c r="K802" s="3">
        <f t="shared" si="25"/>
        <v>6.0227075765255942E-4</v>
      </c>
      <c r="L802" s="3">
        <v>0.15</v>
      </c>
      <c r="M802" s="5">
        <v>25.843</v>
      </c>
      <c r="N802" s="5">
        <v>345359.62</v>
      </c>
      <c r="O802" t="s">
        <v>42</v>
      </c>
      <c r="P802" t="s">
        <v>44</v>
      </c>
      <c r="Q802" t="s">
        <v>44</v>
      </c>
      <c r="R802" t="s">
        <v>45</v>
      </c>
      <c r="S802" t="s">
        <v>9</v>
      </c>
      <c r="T802" t="s">
        <v>4</v>
      </c>
      <c r="W802" t="s">
        <v>10</v>
      </c>
    </row>
    <row r="803" spans="1:23" x14ac:dyDescent="0.2">
      <c r="A803" t="s">
        <v>1</v>
      </c>
      <c r="B803" t="s">
        <v>2</v>
      </c>
      <c r="C803">
        <v>2336</v>
      </c>
      <c r="D803">
        <v>6</v>
      </c>
      <c r="E803">
        <v>7</v>
      </c>
      <c r="F803">
        <v>2021</v>
      </c>
      <c r="G803" s="7">
        <f t="shared" si="24"/>
        <v>44392</v>
      </c>
      <c r="H803" s="5">
        <v>545.87</v>
      </c>
      <c r="I803" s="5">
        <v>42542.06</v>
      </c>
      <c r="J803" s="5">
        <v>0.10299999999999999</v>
      </c>
      <c r="K803" s="3">
        <f t="shared" si="25"/>
        <v>6.0290608047610847E-4</v>
      </c>
      <c r="L803" s="3">
        <v>0.15079999999999999</v>
      </c>
      <c r="M803" s="5">
        <v>25.637</v>
      </c>
      <c r="N803" s="5">
        <v>341678.42499999999</v>
      </c>
      <c r="O803" t="s">
        <v>42</v>
      </c>
      <c r="P803" t="s">
        <v>44</v>
      </c>
      <c r="Q803" t="s">
        <v>44</v>
      </c>
      <c r="R803" t="s">
        <v>45</v>
      </c>
      <c r="S803" t="s">
        <v>9</v>
      </c>
      <c r="T803" t="s">
        <v>4</v>
      </c>
      <c r="W803" t="s">
        <v>10</v>
      </c>
    </row>
    <row r="804" spans="1:23" x14ac:dyDescent="0.2">
      <c r="A804" t="s">
        <v>1</v>
      </c>
      <c r="B804" t="s">
        <v>2</v>
      </c>
      <c r="C804">
        <v>2336</v>
      </c>
      <c r="D804">
        <v>6</v>
      </c>
      <c r="E804">
        <v>8</v>
      </c>
      <c r="F804">
        <v>2021</v>
      </c>
      <c r="G804" s="7">
        <f t="shared" si="24"/>
        <v>44423</v>
      </c>
      <c r="H804" s="5">
        <v>495.25</v>
      </c>
      <c r="I804" s="5">
        <v>36991.51</v>
      </c>
      <c r="J804" s="5">
        <v>0.09</v>
      </c>
      <c r="K804" s="3">
        <f t="shared" si="25"/>
        <v>5.9680105285785025E-4</v>
      </c>
      <c r="L804" s="3">
        <v>0.15060000000000001</v>
      </c>
      <c r="M804" s="5">
        <v>22.617999999999999</v>
      </c>
      <c r="N804" s="5">
        <v>301608.04700000002</v>
      </c>
      <c r="O804" t="s">
        <v>42</v>
      </c>
      <c r="P804" t="s">
        <v>44</v>
      </c>
      <c r="Q804" t="s">
        <v>44</v>
      </c>
      <c r="R804" t="s">
        <v>45</v>
      </c>
      <c r="S804" t="s">
        <v>9</v>
      </c>
      <c r="T804" t="s">
        <v>4</v>
      </c>
      <c r="W804" t="s">
        <v>10</v>
      </c>
    </row>
    <row r="805" spans="1:23" x14ac:dyDescent="0.2">
      <c r="A805" t="s">
        <v>1</v>
      </c>
      <c r="B805" t="s">
        <v>2</v>
      </c>
      <c r="C805">
        <v>2336</v>
      </c>
      <c r="D805">
        <v>6</v>
      </c>
      <c r="E805">
        <v>9</v>
      </c>
      <c r="F805">
        <v>2021</v>
      </c>
      <c r="G805" s="7">
        <f t="shared" si="24"/>
        <v>44454</v>
      </c>
      <c r="H805" s="5">
        <v>720</v>
      </c>
      <c r="I805" s="5">
        <v>54047</v>
      </c>
      <c r="J805" s="5">
        <v>0.13</v>
      </c>
      <c r="K805" s="3">
        <f t="shared" si="25"/>
        <v>5.9861916976586391E-4</v>
      </c>
      <c r="L805" s="3">
        <v>0.15140000000000001</v>
      </c>
      <c r="M805" s="5">
        <v>32.893000000000001</v>
      </c>
      <c r="N805" s="5">
        <v>434332.9</v>
      </c>
      <c r="O805" t="s">
        <v>42</v>
      </c>
      <c r="P805" t="s">
        <v>44</v>
      </c>
      <c r="Q805" t="s">
        <v>44</v>
      </c>
      <c r="R805" t="s">
        <v>45</v>
      </c>
      <c r="S805" t="s">
        <v>9</v>
      </c>
      <c r="T805" t="s">
        <v>4</v>
      </c>
      <c r="W805" t="s">
        <v>10</v>
      </c>
    </row>
    <row r="806" spans="1:23" x14ac:dyDescent="0.2">
      <c r="A806" t="s">
        <v>1</v>
      </c>
      <c r="B806" t="s">
        <v>2</v>
      </c>
      <c r="C806">
        <v>2336</v>
      </c>
      <c r="D806">
        <v>6</v>
      </c>
      <c r="E806">
        <v>10</v>
      </c>
      <c r="F806">
        <v>2021</v>
      </c>
      <c r="G806" s="7">
        <f t="shared" si="24"/>
        <v>44484</v>
      </c>
      <c r="H806" s="5">
        <v>532.89</v>
      </c>
      <c r="I806" s="5">
        <v>35171.839999999997</v>
      </c>
      <c r="J806" s="5">
        <v>8.6999999999999994E-2</v>
      </c>
      <c r="K806" s="3">
        <f t="shared" si="25"/>
        <v>5.9943196793215358E-4</v>
      </c>
      <c r="L806" s="3">
        <v>0.1517</v>
      </c>
      <c r="M806" s="5">
        <v>22.047000000000001</v>
      </c>
      <c r="N806" s="5">
        <v>290274.80900000001</v>
      </c>
      <c r="O806" t="s">
        <v>42</v>
      </c>
      <c r="P806" t="s">
        <v>44</v>
      </c>
      <c r="Q806" t="s">
        <v>44</v>
      </c>
      <c r="R806" t="s">
        <v>45</v>
      </c>
      <c r="S806" t="s">
        <v>9</v>
      </c>
      <c r="T806" t="s">
        <v>4</v>
      </c>
      <c r="W806" t="s">
        <v>10</v>
      </c>
    </row>
    <row r="807" spans="1:23" x14ac:dyDescent="0.2">
      <c r="A807" t="s">
        <v>1</v>
      </c>
      <c r="B807" t="s">
        <v>2</v>
      </c>
      <c r="C807">
        <v>2336</v>
      </c>
      <c r="D807">
        <v>6</v>
      </c>
      <c r="E807">
        <v>11</v>
      </c>
      <c r="F807">
        <v>2021</v>
      </c>
      <c r="G807" s="7">
        <f t="shared" si="24"/>
        <v>44515</v>
      </c>
      <c r="H807" s="5">
        <v>505.51</v>
      </c>
      <c r="I807" s="5">
        <v>32595.279999999999</v>
      </c>
      <c r="J807" s="5">
        <v>8.2000000000000003E-2</v>
      </c>
      <c r="K807" s="3">
        <f t="shared" si="25"/>
        <v>6.0005278927825084E-4</v>
      </c>
      <c r="L807" s="3">
        <v>0.15049999999999999</v>
      </c>
      <c r="M807" s="5">
        <v>20.564</v>
      </c>
      <c r="N807" s="5">
        <v>273309.28700000001</v>
      </c>
      <c r="O807" t="s">
        <v>42</v>
      </c>
      <c r="P807" t="s">
        <v>44</v>
      </c>
      <c r="Q807" t="s">
        <v>44</v>
      </c>
      <c r="R807" t="s">
        <v>45</v>
      </c>
      <c r="S807" t="s">
        <v>9</v>
      </c>
      <c r="T807" t="s">
        <v>4</v>
      </c>
      <c r="W807" t="s">
        <v>10</v>
      </c>
    </row>
    <row r="808" spans="1:23" x14ac:dyDescent="0.2">
      <c r="A808" t="s">
        <v>1</v>
      </c>
      <c r="B808" t="s">
        <v>2</v>
      </c>
      <c r="C808">
        <v>2336</v>
      </c>
      <c r="D808">
        <v>6</v>
      </c>
      <c r="E808">
        <v>12</v>
      </c>
      <c r="F808">
        <v>2021</v>
      </c>
      <c r="G808" s="7">
        <f t="shared" si="24"/>
        <v>44545</v>
      </c>
      <c r="H808" s="5">
        <v>185.03</v>
      </c>
      <c r="I808" s="5">
        <v>11372.61</v>
      </c>
      <c r="J808" s="5">
        <v>0.03</v>
      </c>
      <c r="K808" s="3">
        <f t="shared" si="25"/>
        <v>6.0030455851471686E-4</v>
      </c>
      <c r="L808" s="3">
        <v>0.15790000000000001</v>
      </c>
      <c r="M808" s="5">
        <v>7.9539999999999997</v>
      </c>
      <c r="N808" s="5">
        <v>99949.266000000003</v>
      </c>
      <c r="O808" t="s">
        <v>42</v>
      </c>
      <c r="P808" t="s">
        <v>44</v>
      </c>
      <c r="Q808" t="s">
        <v>44</v>
      </c>
      <c r="R808" t="s">
        <v>45</v>
      </c>
      <c r="S808" t="s">
        <v>9</v>
      </c>
      <c r="T808" t="s">
        <v>4</v>
      </c>
      <c r="W808" t="s">
        <v>10</v>
      </c>
    </row>
    <row r="809" spans="1:23" x14ac:dyDescent="0.2">
      <c r="A809" t="s">
        <v>1</v>
      </c>
      <c r="B809" t="s">
        <v>2</v>
      </c>
      <c r="C809">
        <v>2336</v>
      </c>
      <c r="D809">
        <v>6</v>
      </c>
      <c r="E809">
        <v>1</v>
      </c>
      <c r="F809">
        <v>2022</v>
      </c>
      <c r="G809" s="7">
        <f t="shared" si="24"/>
        <v>44576</v>
      </c>
      <c r="H809" s="5">
        <v>619.97</v>
      </c>
      <c r="I809" s="5">
        <v>41440.26</v>
      </c>
      <c r="J809" s="5">
        <v>0.10299999999999999</v>
      </c>
      <c r="K809" s="3">
        <f t="shared" si="25"/>
        <v>6.0010700607072032E-4</v>
      </c>
      <c r="L809" s="3">
        <v>0.15579999999999999</v>
      </c>
      <c r="M809" s="5">
        <v>26.812999999999999</v>
      </c>
      <c r="N809" s="5">
        <v>343272.11300000001</v>
      </c>
      <c r="O809" t="s">
        <v>42</v>
      </c>
      <c r="P809" t="s">
        <v>44</v>
      </c>
      <c r="Q809" t="s">
        <v>44</v>
      </c>
      <c r="R809" t="s">
        <v>45</v>
      </c>
      <c r="S809" t="s">
        <v>9</v>
      </c>
      <c r="T809" t="s">
        <v>4</v>
      </c>
      <c r="W809" t="s">
        <v>10</v>
      </c>
    </row>
    <row r="810" spans="1:23" x14ac:dyDescent="0.2">
      <c r="A810" t="s">
        <v>1</v>
      </c>
      <c r="B810" t="s">
        <v>2</v>
      </c>
      <c r="C810">
        <v>2336</v>
      </c>
      <c r="D810">
        <v>6</v>
      </c>
      <c r="E810">
        <v>2</v>
      </c>
      <c r="F810">
        <v>2022</v>
      </c>
      <c r="G810" s="7">
        <f t="shared" si="24"/>
        <v>44607</v>
      </c>
      <c r="H810" s="5">
        <v>17.62</v>
      </c>
      <c r="I810" s="5">
        <v>1157.94</v>
      </c>
      <c r="J810" s="5">
        <v>3.0000000000000001E-3</v>
      </c>
      <c r="K810" s="3">
        <f t="shared" si="25"/>
        <v>6.2501497431709295E-4</v>
      </c>
      <c r="L810" s="3">
        <v>0.15529999999999999</v>
      </c>
      <c r="M810" s="5">
        <v>0.746</v>
      </c>
      <c r="N810" s="5">
        <v>9599.77</v>
      </c>
      <c r="O810" t="s">
        <v>42</v>
      </c>
      <c r="P810" t="s">
        <v>44</v>
      </c>
      <c r="Q810" t="s">
        <v>44</v>
      </c>
      <c r="R810" t="s">
        <v>45</v>
      </c>
      <c r="S810" t="s">
        <v>9</v>
      </c>
      <c r="T810" t="s">
        <v>4</v>
      </c>
      <c r="W810" t="s">
        <v>10</v>
      </c>
    </row>
    <row r="811" spans="1:23" x14ac:dyDescent="0.2">
      <c r="A811" t="s">
        <v>1</v>
      </c>
      <c r="B811" t="s">
        <v>2</v>
      </c>
      <c r="C811">
        <v>2336</v>
      </c>
      <c r="D811">
        <v>6</v>
      </c>
      <c r="E811">
        <v>3</v>
      </c>
      <c r="F811">
        <v>2022</v>
      </c>
      <c r="G811" s="7">
        <f t="shared" si="24"/>
        <v>44635</v>
      </c>
      <c r="H811" s="5">
        <v>0</v>
      </c>
      <c r="K811" s="3" t="e">
        <f t="shared" si="25"/>
        <v>#N/A</v>
      </c>
      <c r="O811" t="s">
        <v>42</v>
      </c>
      <c r="P811" t="s">
        <v>44</v>
      </c>
      <c r="Q811" t="s">
        <v>44</v>
      </c>
      <c r="R811" t="s">
        <v>45</v>
      </c>
      <c r="S811" t="s">
        <v>9</v>
      </c>
      <c r="T811" t="s">
        <v>4</v>
      </c>
      <c r="W811" t="s">
        <v>10</v>
      </c>
    </row>
    <row r="812" spans="1:23" x14ac:dyDescent="0.2">
      <c r="A812" t="s">
        <v>1</v>
      </c>
      <c r="B812" t="s">
        <v>2</v>
      </c>
      <c r="C812">
        <v>2336</v>
      </c>
      <c r="D812">
        <v>8</v>
      </c>
      <c r="E812">
        <v>1</v>
      </c>
      <c r="F812">
        <v>2012</v>
      </c>
      <c r="G812" s="7">
        <f t="shared" si="24"/>
        <v>40923</v>
      </c>
      <c r="H812" s="5">
        <v>717.6</v>
      </c>
      <c r="I812" s="5">
        <v>140230</v>
      </c>
      <c r="J812" s="5">
        <v>0.30499999999999999</v>
      </c>
      <c r="K812" s="3">
        <f t="shared" si="25"/>
        <v>5.9965933058515029E-4</v>
      </c>
      <c r="L812" s="3">
        <v>7.6E-3</v>
      </c>
      <c r="M812" s="5">
        <v>3.573</v>
      </c>
      <c r="N812" s="5">
        <v>1017244.24</v>
      </c>
      <c r="O812" t="s">
        <v>42</v>
      </c>
      <c r="P812" t="s">
        <v>44</v>
      </c>
      <c r="Q812" t="s">
        <v>44</v>
      </c>
      <c r="R812" t="s">
        <v>45</v>
      </c>
      <c r="S812" t="s">
        <v>9</v>
      </c>
      <c r="T812" t="s">
        <v>4</v>
      </c>
      <c r="W812" t="s">
        <v>50</v>
      </c>
    </row>
    <row r="813" spans="1:23" x14ac:dyDescent="0.2">
      <c r="A813" t="s">
        <v>1</v>
      </c>
      <c r="B813" t="s">
        <v>2</v>
      </c>
      <c r="C813">
        <v>2336</v>
      </c>
      <c r="D813">
        <v>8</v>
      </c>
      <c r="E813">
        <v>2</v>
      </c>
      <c r="F813">
        <v>2012</v>
      </c>
      <c r="G813" s="7">
        <f t="shared" si="24"/>
        <v>40954</v>
      </c>
      <c r="H813" s="5">
        <v>696</v>
      </c>
      <c r="I813" s="5">
        <v>150073</v>
      </c>
      <c r="J813" s="5">
        <v>0.32300000000000001</v>
      </c>
      <c r="K813" s="3">
        <f t="shared" si="25"/>
        <v>6.0026123443258255E-4</v>
      </c>
      <c r="L813" s="3">
        <v>6.7999999999999996E-3</v>
      </c>
      <c r="M813" s="5">
        <v>3.6619999999999999</v>
      </c>
      <c r="N813" s="5">
        <v>1076198.1000000001</v>
      </c>
      <c r="O813" t="s">
        <v>42</v>
      </c>
      <c r="P813" t="s">
        <v>44</v>
      </c>
      <c r="Q813" t="s">
        <v>44</v>
      </c>
      <c r="R813" t="s">
        <v>45</v>
      </c>
      <c r="S813" t="s">
        <v>9</v>
      </c>
      <c r="T813" t="s">
        <v>4</v>
      </c>
      <c r="W813" t="s">
        <v>50</v>
      </c>
    </row>
    <row r="814" spans="1:23" x14ac:dyDescent="0.2">
      <c r="A814" t="s">
        <v>1</v>
      </c>
      <c r="B814" t="s">
        <v>2</v>
      </c>
      <c r="C814">
        <v>2336</v>
      </c>
      <c r="D814">
        <v>8</v>
      </c>
      <c r="E814">
        <v>3</v>
      </c>
      <c r="F814">
        <v>2012</v>
      </c>
      <c r="G814" s="7">
        <f t="shared" si="24"/>
        <v>40983</v>
      </c>
      <c r="H814" s="5">
        <v>744</v>
      </c>
      <c r="I814" s="5">
        <v>139154</v>
      </c>
      <c r="J814" s="5">
        <v>0.30399999999999999</v>
      </c>
      <c r="K814" s="3">
        <f t="shared" si="25"/>
        <v>6.0010454452854678E-4</v>
      </c>
      <c r="L814" s="3">
        <v>6.8999999999999999E-3</v>
      </c>
      <c r="M814" s="5">
        <v>3.4870000000000001</v>
      </c>
      <c r="N814" s="5">
        <v>1013156.8</v>
      </c>
      <c r="O814" t="s">
        <v>42</v>
      </c>
      <c r="P814" t="s">
        <v>44</v>
      </c>
      <c r="Q814" t="s">
        <v>44</v>
      </c>
      <c r="R814" t="s">
        <v>45</v>
      </c>
      <c r="S814" t="s">
        <v>9</v>
      </c>
      <c r="T814" t="s">
        <v>4</v>
      </c>
      <c r="W814" t="s">
        <v>50</v>
      </c>
    </row>
    <row r="815" spans="1:23" x14ac:dyDescent="0.2">
      <c r="A815" t="s">
        <v>1</v>
      </c>
      <c r="B815" t="s">
        <v>2</v>
      </c>
      <c r="C815">
        <v>2336</v>
      </c>
      <c r="D815">
        <v>8</v>
      </c>
      <c r="E815">
        <v>4</v>
      </c>
      <c r="F815">
        <v>2012</v>
      </c>
      <c r="G815" s="7">
        <f t="shared" si="24"/>
        <v>41014</v>
      </c>
      <c r="H815" s="5">
        <v>720</v>
      </c>
      <c r="I815" s="5">
        <v>140644</v>
      </c>
      <c r="J815" s="5">
        <v>0.30599999999999999</v>
      </c>
      <c r="K815" s="3">
        <f t="shared" si="25"/>
        <v>5.9910944143617105E-4</v>
      </c>
      <c r="L815" s="3">
        <v>6.7999999999999996E-3</v>
      </c>
      <c r="M815" s="5">
        <v>3.4380000000000002</v>
      </c>
      <c r="N815" s="5">
        <v>1021516.2</v>
      </c>
      <c r="O815" t="s">
        <v>42</v>
      </c>
      <c r="P815" t="s">
        <v>44</v>
      </c>
      <c r="Q815" t="s">
        <v>44</v>
      </c>
      <c r="R815" t="s">
        <v>45</v>
      </c>
      <c r="S815" t="s">
        <v>9</v>
      </c>
      <c r="T815" t="s">
        <v>4</v>
      </c>
      <c r="W815" t="s">
        <v>50</v>
      </c>
    </row>
    <row r="816" spans="1:23" x14ac:dyDescent="0.2">
      <c r="A816" t="s">
        <v>1</v>
      </c>
      <c r="B816" t="s">
        <v>2</v>
      </c>
      <c r="C816">
        <v>2336</v>
      </c>
      <c r="D816">
        <v>8</v>
      </c>
      <c r="E816">
        <v>5</v>
      </c>
      <c r="F816">
        <v>2012</v>
      </c>
      <c r="G816" s="7">
        <f t="shared" si="24"/>
        <v>41044</v>
      </c>
      <c r="H816" s="5">
        <v>744</v>
      </c>
      <c r="I816" s="5">
        <v>154657</v>
      </c>
      <c r="J816" s="5">
        <v>0.33700000000000002</v>
      </c>
      <c r="K816" s="3">
        <f t="shared" si="25"/>
        <v>5.9981948459309376E-4</v>
      </c>
      <c r="L816" s="3">
        <v>6.4000000000000003E-3</v>
      </c>
      <c r="M816" s="5">
        <v>3.5950000000000002</v>
      </c>
      <c r="N816" s="5">
        <v>1123671.3999999999</v>
      </c>
      <c r="O816" t="s">
        <v>42</v>
      </c>
      <c r="P816" t="s">
        <v>44</v>
      </c>
      <c r="Q816" t="s">
        <v>44</v>
      </c>
      <c r="R816" t="s">
        <v>45</v>
      </c>
      <c r="S816" t="s">
        <v>9</v>
      </c>
      <c r="T816" t="s">
        <v>4</v>
      </c>
      <c r="W816" t="s">
        <v>50</v>
      </c>
    </row>
    <row r="817" spans="1:23" x14ac:dyDescent="0.2">
      <c r="A817" t="s">
        <v>1</v>
      </c>
      <c r="B817" t="s">
        <v>2</v>
      </c>
      <c r="C817">
        <v>2336</v>
      </c>
      <c r="D817">
        <v>8</v>
      </c>
      <c r="E817">
        <v>6</v>
      </c>
      <c r="F817">
        <v>2012</v>
      </c>
      <c r="G817" s="7">
        <f t="shared" si="24"/>
        <v>41075</v>
      </c>
      <c r="H817" s="5">
        <v>695.63</v>
      </c>
      <c r="I817" s="5">
        <v>145578</v>
      </c>
      <c r="J817" s="5">
        <v>0.32400000000000001</v>
      </c>
      <c r="K817" s="3">
        <f t="shared" si="25"/>
        <v>6.0057125726297898E-4</v>
      </c>
      <c r="L817" s="3">
        <v>8.3999999999999995E-3</v>
      </c>
      <c r="M817" s="5">
        <v>3.8010000000000002</v>
      </c>
      <c r="N817" s="5">
        <v>1078972.7150000001</v>
      </c>
      <c r="O817" t="s">
        <v>42</v>
      </c>
      <c r="P817" t="s">
        <v>44</v>
      </c>
      <c r="Q817" t="s">
        <v>44</v>
      </c>
      <c r="R817" t="s">
        <v>45</v>
      </c>
      <c r="S817" t="s">
        <v>9</v>
      </c>
      <c r="T817" t="s">
        <v>4</v>
      </c>
      <c r="W817" t="s">
        <v>50</v>
      </c>
    </row>
    <row r="818" spans="1:23" x14ac:dyDescent="0.2">
      <c r="A818" t="s">
        <v>1</v>
      </c>
      <c r="B818" t="s">
        <v>2</v>
      </c>
      <c r="C818">
        <v>2336</v>
      </c>
      <c r="D818">
        <v>8</v>
      </c>
      <c r="E818">
        <v>7</v>
      </c>
      <c r="F818">
        <v>2012</v>
      </c>
      <c r="G818" s="7">
        <f t="shared" si="24"/>
        <v>41105</v>
      </c>
      <c r="H818" s="5">
        <v>706.9</v>
      </c>
      <c r="I818" s="5">
        <v>146348</v>
      </c>
      <c r="J818" s="5">
        <v>0.32200000000000001</v>
      </c>
      <c r="K818" s="3">
        <f t="shared" si="25"/>
        <v>5.9963982410496885E-4</v>
      </c>
      <c r="L818" s="3">
        <v>7.1999999999999998E-3</v>
      </c>
      <c r="M818" s="5">
        <v>3.464</v>
      </c>
      <c r="N818" s="5">
        <v>1073978.0349999999</v>
      </c>
      <c r="O818" t="s">
        <v>42</v>
      </c>
      <c r="P818" t="s">
        <v>44</v>
      </c>
      <c r="Q818" t="s">
        <v>44</v>
      </c>
      <c r="R818" t="s">
        <v>45</v>
      </c>
      <c r="S818" t="s">
        <v>9</v>
      </c>
      <c r="T818" t="s">
        <v>4</v>
      </c>
      <c r="W818" t="s">
        <v>50</v>
      </c>
    </row>
    <row r="819" spans="1:23" x14ac:dyDescent="0.2">
      <c r="A819" t="s">
        <v>1</v>
      </c>
      <c r="B819" t="s">
        <v>2</v>
      </c>
      <c r="C819">
        <v>2336</v>
      </c>
      <c r="D819">
        <v>8</v>
      </c>
      <c r="E819">
        <v>8</v>
      </c>
      <c r="F819">
        <v>2012</v>
      </c>
      <c r="G819" s="7">
        <f t="shared" si="24"/>
        <v>41136</v>
      </c>
      <c r="H819" s="5">
        <v>743.23</v>
      </c>
      <c r="I819" s="5">
        <v>158598</v>
      </c>
      <c r="J819" s="5">
        <v>0.34599999999999997</v>
      </c>
      <c r="K819" s="3">
        <f t="shared" si="25"/>
        <v>6.002485582439483E-4</v>
      </c>
      <c r="L819" s="3">
        <v>6.1000000000000004E-3</v>
      </c>
      <c r="M819" s="5">
        <v>3.508</v>
      </c>
      <c r="N819" s="5">
        <v>1152855.747</v>
      </c>
      <c r="O819" t="s">
        <v>42</v>
      </c>
      <c r="P819" t="s">
        <v>44</v>
      </c>
      <c r="Q819" t="s">
        <v>44</v>
      </c>
      <c r="R819" t="s">
        <v>45</v>
      </c>
      <c r="S819" t="s">
        <v>9</v>
      </c>
      <c r="T819" t="s">
        <v>4</v>
      </c>
      <c r="W819" t="s">
        <v>50</v>
      </c>
    </row>
    <row r="820" spans="1:23" x14ac:dyDescent="0.2">
      <c r="A820" t="s">
        <v>1</v>
      </c>
      <c r="B820" t="s">
        <v>2</v>
      </c>
      <c r="C820">
        <v>2336</v>
      </c>
      <c r="D820">
        <v>8</v>
      </c>
      <c r="E820">
        <v>9</v>
      </c>
      <c r="F820">
        <v>2012</v>
      </c>
      <c r="G820" s="7">
        <f t="shared" si="24"/>
        <v>41167</v>
      </c>
      <c r="H820" s="5">
        <v>720</v>
      </c>
      <c r="I820" s="5">
        <v>141630</v>
      </c>
      <c r="J820" s="5">
        <v>0.308</v>
      </c>
      <c r="K820" s="3">
        <f t="shared" si="25"/>
        <v>6.0038020831049014E-4</v>
      </c>
      <c r="L820" s="3">
        <v>6.0000000000000001E-3</v>
      </c>
      <c r="M820" s="5">
        <v>3.0779999999999998</v>
      </c>
      <c r="N820" s="5">
        <v>1026016.5</v>
      </c>
      <c r="O820" t="s">
        <v>42</v>
      </c>
      <c r="P820" t="s">
        <v>44</v>
      </c>
      <c r="Q820" t="s">
        <v>44</v>
      </c>
      <c r="R820" t="s">
        <v>45</v>
      </c>
      <c r="S820" t="s">
        <v>9</v>
      </c>
      <c r="T820" t="s">
        <v>4</v>
      </c>
      <c r="W820" t="s">
        <v>50</v>
      </c>
    </row>
    <row r="821" spans="1:23" x14ac:dyDescent="0.2">
      <c r="A821" t="s">
        <v>1</v>
      </c>
      <c r="B821" t="s">
        <v>2</v>
      </c>
      <c r="C821">
        <v>2336</v>
      </c>
      <c r="D821">
        <v>8</v>
      </c>
      <c r="E821">
        <v>10</v>
      </c>
      <c r="F821">
        <v>2012</v>
      </c>
      <c r="G821" s="7">
        <f t="shared" si="24"/>
        <v>41197</v>
      </c>
      <c r="H821" s="5">
        <v>732.7</v>
      </c>
      <c r="I821" s="5">
        <v>136750</v>
      </c>
      <c r="J821" s="5">
        <v>0.29799999999999999</v>
      </c>
      <c r="K821" s="3">
        <f t="shared" si="25"/>
        <v>6.0094438288775293E-4</v>
      </c>
      <c r="L821" s="3">
        <v>6.4999999999999997E-3</v>
      </c>
      <c r="M821" s="5">
        <v>3.0569999999999999</v>
      </c>
      <c r="N821" s="5">
        <v>991772.31200000003</v>
      </c>
      <c r="O821" t="s">
        <v>42</v>
      </c>
      <c r="P821" t="s">
        <v>44</v>
      </c>
      <c r="Q821" t="s">
        <v>44</v>
      </c>
      <c r="R821" t="s">
        <v>45</v>
      </c>
      <c r="S821" t="s">
        <v>9</v>
      </c>
      <c r="T821" t="s">
        <v>4</v>
      </c>
      <c r="W821" t="s">
        <v>50</v>
      </c>
    </row>
    <row r="822" spans="1:23" x14ac:dyDescent="0.2">
      <c r="A822" t="s">
        <v>1</v>
      </c>
      <c r="B822" t="s">
        <v>2</v>
      </c>
      <c r="C822">
        <v>2336</v>
      </c>
      <c r="D822">
        <v>8</v>
      </c>
      <c r="E822">
        <v>11</v>
      </c>
      <c r="F822">
        <v>2012</v>
      </c>
      <c r="G822" s="7">
        <f t="shared" si="24"/>
        <v>41228</v>
      </c>
      <c r="H822" s="5">
        <v>720</v>
      </c>
      <c r="I822" s="5">
        <v>127541</v>
      </c>
      <c r="J822" s="5">
        <v>0.28100000000000003</v>
      </c>
      <c r="K822" s="3">
        <f t="shared" si="25"/>
        <v>6.0007980420741366E-4</v>
      </c>
      <c r="L822" s="3">
        <v>6.0000000000000001E-3</v>
      </c>
      <c r="M822" s="5">
        <v>2.81</v>
      </c>
      <c r="N822" s="5">
        <v>936542.1</v>
      </c>
      <c r="O822" t="s">
        <v>42</v>
      </c>
      <c r="P822" t="s">
        <v>44</v>
      </c>
      <c r="Q822" t="s">
        <v>44</v>
      </c>
      <c r="R822" t="s">
        <v>45</v>
      </c>
      <c r="S822" t="s">
        <v>9</v>
      </c>
      <c r="T822" t="s">
        <v>4</v>
      </c>
      <c r="W822" t="s">
        <v>50</v>
      </c>
    </row>
    <row r="823" spans="1:23" x14ac:dyDescent="0.2">
      <c r="A823" t="s">
        <v>1</v>
      </c>
      <c r="B823" t="s">
        <v>2</v>
      </c>
      <c r="C823">
        <v>2336</v>
      </c>
      <c r="D823">
        <v>8</v>
      </c>
      <c r="E823">
        <v>12</v>
      </c>
      <c r="F823">
        <v>2012</v>
      </c>
      <c r="G823" s="7">
        <f t="shared" si="24"/>
        <v>41258</v>
      </c>
      <c r="H823" s="5">
        <v>739.57</v>
      </c>
      <c r="I823" s="5">
        <v>139714</v>
      </c>
      <c r="J823" s="5">
        <v>0.30599999999999999</v>
      </c>
      <c r="K823" s="3">
        <f t="shared" si="25"/>
        <v>6.0008456368138669E-4</v>
      </c>
      <c r="L823" s="3">
        <v>6.4000000000000003E-3</v>
      </c>
      <c r="M823" s="5">
        <v>3.1280000000000001</v>
      </c>
      <c r="N823" s="5">
        <v>1019856.262</v>
      </c>
      <c r="O823" t="s">
        <v>42</v>
      </c>
      <c r="P823" t="s">
        <v>44</v>
      </c>
      <c r="Q823" t="s">
        <v>44</v>
      </c>
      <c r="R823" t="s">
        <v>45</v>
      </c>
      <c r="S823" t="s">
        <v>9</v>
      </c>
      <c r="T823" t="s">
        <v>4</v>
      </c>
      <c r="W823" t="s">
        <v>50</v>
      </c>
    </row>
    <row r="824" spans="1:23" x14ac:dyDescent="0.2">
      <c r="A824" t="s">
        <v>1</v>
      </c>
      <c r="B824" t="s">
        <v>2</v>
      </c>
      <c r="C824">
        <v>2336</v>
      </c>
      <c r="D824">
        <v>8</v>
      </c>
      <c r="E824">
        <v>1</v>
      </c>
      <c r="F824">
        <v>2013</v>
      </c>
      <c r="G824" s="7">
        <f t="shared" si="24"/>
        <v>41289</v>
      </c>
      <c r="H824" s="5">
        <v>744</v>
      </c>
      <c r="I824" s="5">
        <v>145188</v>
      </c>
      <c r="J824" s="5">
        <v>0.318</v>
      </c>
      <c r="K824" s="3">
        <f t="shared" si="25"/>
        <v>6.0027221778782131E-4</v>
      </c>
      <c r="L824" s="3">
        <v>6.0000000000000001E-3</v>
      </c>
      <c r="M824" s="5">
        <v>3.1789999999999998</v>
      </c>
      <c r="N824" s="5">
        <v>1059519.3</v>
      </c>
      <c r="O824" t="s">
        <v>42</v>
      </c>
      <c r="P824" t="s">
        <v>44</v>
      </c>
      <c r="Q824" t="s">
        <v>44</v>
      </c>
      <c r="R824" t="s">
        <v>45</v>
      </c>
      <c r="S824" t="s">
        <v>9</v>
      </c>
      <c r="T824" t="s">
        <v>4</v>
      </c>
      <c r="W824" t="s">
        <v>50</v>
      </c>
    </row>
    <row r="825" spans="1:23" x14ac:dyDescent="0.2">
      <c r="A825" t="s">
        <v>1</v>
      </c>
      <c r="B825" t="s">
        <v>2</v>
      </c>
      <c r="C825">
        <v>2336</v>
      </c>
      <c r="D825">
        <v>8</v>
      </c>
      <c r="E825">
        <v>2</v>
      </c>
      <c r="F825">
        <v>2013</v>
      </c>
      <c r="G825" s="7">
        <f t="shared" si="24"/>
        <v>41320</v>
      </c>
      <c r="H825" s="5">
        <v>629.08000000000004</v>
      </c>
      <c r="I825" s="5">
        <v>114986</v>
      </c>
      <c r="J825" s="5">
        <v>0.253</v>
      </c>
      <c r="K825" s="3">
        <f t="shared" si="25"/>
        <v>6.0122110668299489E-4</v>
      </c>
      <c r="L825" s="3">
        <v>6.1000000000000004E-3</v>
      </c>
      <c r="M825" s="5">
        <v>2.5339999999999998</v>
      </c>
      <c r="N825" s="5">
        <v>841620.48600000003</v>
      </c>
      <c r="O825" t="s">
        <v>42</v>
      </c>
      <c r="P825" t="s">
        <v>44</v>
      </c>
      <c r="Q825" t="s">
        <v>44</v>
      </c>
      <c r="R825" t="s">
        <v>45</v>
      </c>
      <c r="S825" t="s">
        <v>9</v>
      </c>
      <c r="T825" t="s">
        <v>4</v>
      </c>
      <c r="W825" t="s">
        <v>50</v>
      </c>
    </row>
    <row r="826" spans="1:23" x14ac:dyDescent="0.2">
      <c r="A826" t="s">
        <v>1</v>
      </c>
      <c r="B826" t="s">
        <v>2</v>
      </c>
      <c r="C826">
        <v>2336</v>
      </c>
      <c r="D826">
        <v>8</v>
      </c>
      <c r="E826">
        <v>3</v>
      </c>
      <c r="F826">
        <v>2013</v>
      </c>
      <c r="G826" s="7">
        <f t="shared" si="24"/>
        <v>41348</v>
      </c>
      <c r="H826" s="5">
        <v>349.5</v>
      </c>
      <c r="I826" s="5">
        <v>61094</v>
      </c>
      <c r="J826" s="5">
        <v>0.13500000000000001</v>
      </c>
      <c r="K826" s="3">
        <f t="shared" si="25"/>
        <v>5.9962483472840499E-4</v>
      </c>
      <c r="L826" s="3">
        <v>8.2000000000000007E-3</v>
      </c>
      <c r="M826" s="5">
        <v>1.5449999999999999</v>
      </c>
      <c r="N826" s="5">
        <v>450281.55</v>
      </c>
      <c r="O826" t="s">
        <v>42</v>
      </c>
      <c r="P826" t="s">
        <v>44</v>
      </c>
      <c r="Q826" t="s">
        <v>44</v>
      </c>
      <c r="R826" t="s">
        <v>45</v>
      </c>
      <c r="S826" t="s">
        <v>9</v>
      </c>
      <c r="T826" t="s">
        <v>4</v>
      </c>
      <c r="W826" t="s">
        <v>50</v>
      </c>
    </row>
    <row r="827" spans="1:23" x14ac:dyDescent="0.2">
      <c r="A827" t="s">
        <v>1</v>
      </c>
      <c r="B827" t="s">
        <v>2</v>
      </c>
      <c r="C827">
        <v>2336</v>
      </c>
      <c r="D827">
        <v>8</v>
      </c>
      <c r="E827">
        <v>4</v>
      </c>
      <c r="F827">
        <v>2013</v>
      </c>
      <c r="G827" s="7">
        <f t="shared" si="24"/>
        <v>41379</v>
      </c>
      <c r="H827" s="5">
        <v>29.87</v>
      </c>
      <c r="I827" s="5">
        <v>3976</v>
      </c>
      <c r="J827" s="5">
        <v>0.01</v>
      </c>
      <c r="K827" s="3">
        <f t="shared" si="25"/>
        <v>6.0643891368112246E-4</v>
      </c>
      <c r="L827" s="3">
        <v>6.4899999999999999E-2</v>
      </c>
      <c r="M827" s="5">
        <v>0.497</v>
      </c>
      <c r="N827" s="5">
        <v>32979.413999999997</v>
      </c>
      <c r="O827" t="s">
        <v>42</v>
      </c>
      <c r="P827" t="s">
        <v>44</v>
      </c>
      <c r="Q827" t="s">
        <v>44</v>
      </c>
      <c r="R827" t="s">
        <v>45</v>
      </c>
      <c r="S827" t="s">
        <v>9</v>
      </c>
      <c r="T827" t="s">
        <v>4</v>
      </c>
      <c r="W827" t="s">
        <v>50</v>
      </c>
    </row>
    <row r="828" spans="1:23" x14ac:dyDescent="0.2">
      <c r="A828" t="s">
        <v>1</v>
      </c>
      <c r="B828" t="s">
        <v>2</v>
      </c>
      <c r="C828">
        <v>2336</v>
      </c>
      <c r="D828">
        <v>8</v>
      </c>
      <c r="E828">
        <v>5</v>
      </c>
      <c r="F828">
        <v>2013</v>
      </c>
      <c r="G828" s="7">
        <f t="shared" si="24"/>
        <v>41409</v>
      </c>
      <c r="H828" s="5">
        <v>740.58</v>
      </c>
      <c r="I828" s="5">
        <v>133814</v>
      </c>
      <c r="J828" s="5">
        <v>0.29599999999999999</v>
      </c>
      <c r="K828" s="3">
        <f t="shared" si="25"/>
        <v>6.0024558804892218E-4</v>
      </c>
      <c r="L828" s="3">
        <v>6.3E-3</v>
      </c>
      <c r="M828" s="5">
        <v>3.0179999999999998</v>
      </c>
      <c r="N828" s="5">
        <v>986262.97600000002</v>
      </c>
      <c r="O828" t="s">
        <v>42</v>
      </c>
      <c r="P828" t="s">
        <v>44</v>
      </c>
      <c r="Q828" t="s">
        <v>44</v>
      </c>
      <c r="R828" t="s">
        <v>45</v>
      </c>
      <c r="S828" t="s">
        <v>9</v>
      </c>
      <c r="T828" t="s">
        <v>4</v>
      </c>
      <c r="W828" t="s">
        <v>50</v>
      </c>
    </row>
    <row r="829" spans="1:23" x14ac:dyDescent="0.2">
      <c r="A829" t="s">
        <v>1</v>
      </c>
      <c r="B829" t="s">
        <v>2</v>
      </c>
      <c r="C829">
        <v>2336</v>
      </c>
      <c r="D829">
        <v>8</v>
      </c>
      <c r="E829">
        <v>6</v>
      </c>
      <c r="F829">
        <v>2013</v>
      </c>
      <c r="G829" s="7">
        <f t="shared" si="24"/>
        <v>41440</v>
      </c>
      <c r="H829" s="5">
        <v>717.4</v>
      </c>
      <c r="I829" s="5">
        <v>138851</v>
      </c>
      <c r="J829" s="5">
        <v>0.30599999999999999</v>
      </c>
      <c r="K829" s="3">
        <f t="shared" si="25"/>
        <v>6.0022357622068834E-4</v>
      </c>
      <c r="L829" s="3">
        <v>6.1999999999999998E-3</v>
      </c>
      <c r="M829" s="5">
        <v>3.105</v>
      </c>
      <c r="N829" s="5">
        <v>1019620.062</v>
      </c>
      <c r="O829" t="s">
        <v>42</v>
      </c>
      <c r="P829" t="s">
        <v>44</v>
      </c>
      <c r="Q829" t="s">
        <v>44</v>
      </c>
      <c r="R829" t="s">
        <v>45</v>
      </c>
      <c r="S829" t="s">
        <v>9</v>
      </c>
      <c r="T829" t="s">
        <v>4</v>
      </c>
      <c r="W829" t="s">
        <v>50</v>
      </c>
    </row>
    <row r="830" spans="1:23" x14ac:dyDescent="0.2">
      <c r="A830" t="s">
        <v>1</v>
      </c>
      <c r="B830" t="s">
        <v>2</v>
      </c>
      <c r="C830">
        <v>2336</v>
      </c>
      <c r="D830">
        <v>8</v>
      </c>
      <c r="E830">
        <v>7</v>
      </c>
      <c r="F830">
        <v>2013</v>
      </c>
      <c r="G830" s="7">
        <f t="shared" si="24"/>
        <v>41470</v>
      </c>
      <c r="H830" s="5">
        <v>744</v>
      </c>
      <c r="I830" s="5">
        <v>158797</v>
      </c>
      <c r="J830" s="5">
        <v>0.34699999999999998</v>
      </c>
      <c r="K830" s="3">
        <f t="shared" si="25"/>
        <v>5.9999842651709478E-4</v>
      </c>
      <c r="L830" s="3">
        <v>6.1000000000000004E-3</v>
      </c>
      <c r="M830" s="5">
        <v>3.5190000000000001</v>
      </c>
      <c r="N830" s="5">
        <v>1156669.7</v>
      </c>
      <c r="O830" t="s">
        <v>42</v>
      </c>
      <c r="P830" t="s">
        <v>44</v>
      </c>
      <c r="Q830" t="s">
        <v>44</v>
      </c>
      <c r="R830" t="s">
        <v>45</v>
      </c>
      <c r="S830" t="s">
        <v>9</v>
      </c>
      <c r="T830" t="s">
        <v>4</v>
      </c>
      <c r="W830" t="s">
        <v>50</v>
      </c>
    </row>
    <row r="831" spans="1:23" x14ac:dyDescent="0.2">
      <c r="A831" t="s">
        <v>1</v>
      </c>
      <c r="B831" t="s">
        <v>2</v>
      </c>
      <c r="C831">
        <v>2336</v>
      </c>
      <c r="D831">
        <v>8</v>
      </c>
      <c r="E831">
        <v>8</v>
      </c>
      <c r="F831">
        <v>2013</v>
      </c>
      <c r="G831" s="7">
        <f t="shared" si="24"/>
        <v>41501</v>
      </c>
      <c r="H831" s="5">
        <v>744</v>
      </c>
      <c r="I831" s="5">
        <v>157821</v>
      </c>
      <c r="J831" s="5">
        <v>0.34300000000000003</v>
      </c>
      <c r="K831" s="3">
        <f t="shared" si="25"/>
        <v>5.9997152321749855E-4</v>
      </c>
      <c r="L831" s="3">
        <v>6.0000000000000001E-3</v>
      </c>
      <c r="M831" s="5">
        <v>3.448</v>
      </c>
      <c r="N831" s="5">
        <v>1143387.6000000001</v>
      </c>
      <c r="O831" t="s">
        <v>42</v>
      </c>
      <c r="P831" t="s">
        <v>44</v>
      </c>
      <c r="Q831" t="s">
        <v>44</v>
      </c>
      <c r="R831" t="s">
        <v>45</v>
      </c>
      <c r="S831" t="s">
        <v>9</v>
      </c>
      <c r="T831" t="s">
        <v>4</v>
      </c>
      <c r="W831" t="s">
        <v>50</v>
      </c>
    </row>
    <row r="832" spans="1:23" x14ac:dyDescent="0.2">
      <c r="A832" t="s">
        <v>1</v>
      </c>
      <c r="B832" t="s">
        <v>2</v>
      </c>
      <c r="C832">
        <v>2336</v>
      </c>
      <c r="D832">
        <v>8</v>
      </c>
      <c r="E832">
        <v>9</v>
      </c>
      <c r="F832">
        <v>2013</v>
      </c>
      <c r="G832" s="7">
        <f t="shared" si="24"/>
        <v>41532</v>
      </c>
      <c r="H832" s="5">
        <v>720</v>
      </c>
      <c r="I832" s="5">
        <v>146763</v>
      </c>
      <c r="J832" s="5">
        <v>0.31900000000000001</v>
      </c>
      <c r="K832" s="3">
        <f t="shared" si="25"/>
        <v>5.9966306079305154E-4</v>
      </c>
      <c r="L832" s="3">
        <v>6.0000000000000001E-3</v>
      </c>
      <c r="M832" s="5">
        <v>3.1930000000000001</v>
      </c>
      <c r="N832" s="5">
        <v>1063930.8</v>
      </c>
      <c r="O832" t="s">
        <v>42</v>
      </c>
      <c r="P832" t="s">
        <v>44</v>
      </c>
      <c r="Q832" t="s">
        <v>44</v>
      </c>
      <c r="R832" t="s">
        <v>45</v>
      </c>
      <c r="S832" t="s">
        <v>9</v>
      </c>
      <c r="T832" t="s">
        <v>4</v>
      </c>
      <c r="W832" t="s">
        <v>50</v>
      </c>
    </row>
    <row r="833" spans="1:23" x14ac:dyDescent="0.2">
      <c r="A833" t="s">
        <v>1</v>
      </c>
      <c r="B833" t="s">
        <v>2</v>
      </c>
      <c r="C833">
        <v>2336</v>
      </c>
      <c r="D833">
        <v>8</v>
      </c>
      <c r="E833">
        <v>10</v>
      </c>
      <c r="F833">
        <v>2013</v>
      </c>
      <c r="G833" s="7">
        <f t="shared" si="24"/>
        <v>41562</v>
      </c>
      <c r="H833" s="5">
        <v>744</v>
      </c>
      <c r="I833" s="5">
        <v>145531</v>
      </c>
      <c r="J833" s="5">
        <v>0.314</v>
      </c>
      <c r="K833" s="3">
        <f t="shared" si="25"/>
        <v>5.9970244063614294E-4</v>
      </c>
      <c r="L833" s="3">
        <v>6.0000000000000001E-3</v>
      </c>
      <c r="M833" s="5">
        <v>3.1419999999999999</v>
      </c>
      <c r="N833" s="5">
        <v>1047186</v>
      </c>
      <c r="O833" t="s">
        <v>42</v>
      </c>
      <c r="P833" t="s">
        <v>44</v>
      </c>
      <c r="Q833" t="s">
        <v>44</v>
      </c>
      <c r="R833" t="s">
        <v>45</v>
      </c>
      <c r="S833" t="s">
        <v>9</v>
      </c>
      <c r="T833" t="s">
        <v>4</v>
      </c>
      <c r="W833" t="s">
        <v>50</v>
      </c>
    </row>
    <row r="834" spans="1:23" x14ac:dyDescent="0.2">
      <c r="A834" t="s">
        <v>1</v>
      </c>
      <c r="B834" t="s">
        <v>2</v>
      </c>
      <c r="C834">
        <v>2336</v>
      </c>
      <c r="D834">
        <v>8</v>
      </c>
      <c r="E834">
        <v>11</v>
      </c>
      <c r="F834">
        <v>2013</v>
      </c>
      <c r="G834" s="7">
        <f t="shared" si="24"/>
        <v>41593</v>
      </c>
      <c r="H834" s="5">
        <v>720</v>
      </c>
      <c r="I834" s="5">
        <v>142137</v>
      </c>
      <c r="J834" s="5">
        <v>0.311</v>
      </c>
      <c r="K834" s="3">
        <f t="shared" si="25"/>
        <v>5.9969448362062749E-4</v>
      </c>
      <c r="L834" s="3">
        <v>6.0000000000000001E-3</v>
      </c>
      <c r="M834" s="5">
        <v>3.1120000000000001</v>
      </c>
      <c r="N834" s="5">
        <v>1037194.8</v>
      </c>
      <c r="O834" t="s">
        <v>42</v>
      </c>
      <c r="P834" t="s">
        <v>44</v>
      </c>
      <c r="Q834" t="s">
        <v>44</v>
      </c>
      <c r="R834" t="s">
        <v>45</v>
      </c>
      <c r="S834" t="s">
        <v>9</v>
      </c>
      <c r="T834" t="s">
        <v>4</v>
      </c>
      <c r="W834" t="s">
        <v>50</v>
      </c>
    </row>
    <row r="835" spans="1:23" x14ac:dyDescent="0.2">
      <c r="A835" t="s">
        <v>1</v>
      </c>
      <c r="B835" t="s">
        <v>2</v>
      </c>
      <c r="C835">
        <v>2336</v>
      </c>
      <c r="D835">
        <v>8</v>
      </c>
      <c r="E835">
        <v>12</v>
      </c>
      <c r="F835">
        <v>2013</v>
      </c>
      <c r="G835" s="7">
        <f t="shared" ref="G835:G898" si="26">DATE(F835,E835,15)</f>
        <v>41623</v>
      </c>
      <c r="H835" s="5">
        <v>731.68</v>
      </c>
      <c r="I835" s="5">
        <v>146961</v>
      </c>
      <c r="J835" s="5">
        <v>0.32</v>
      </c>
      <c r="K835" s="3">
        <f t="shared" ref="K835:K898" si="27">IF(IFERROR(J835*2000/N835,NA())=0,"",IFERROR(J835*2000/N835,NA()))</f>
        <v>5.9924217213227647E-4</v>
      </c>
      <c r="L835" s="3">
        <v>7.1000000000000004E-3</v>
      </c>
      <c r="M835" s="5">
        <v>3.5950000000000002</v>
      </c>
      <c r="N835" s="5">
        <v>1068015.6200000001</v>
      </c>
      <c r="O835" t="s">
        <v>42</v>
      </c>
      <c r="P835" t="s">
        <v>44</v>
      </c>
      <c r="Q835" t="s">
        <v>44</v>
      </c>
      <c r="R835" t="s">
        <v>45</v>
      </c>
      <c r="S835" t="s">
        <v>9</v>
      </c>
      <c r="T835" t="s">
        <v>4</v>
      </c>
      <c r="W835" t="s">
        <v>50</v>
      </c>
    </row>
    <row r="836" spans="1:23" x14ac:dyDescent="0.2">
      <c r="A836" t="s">
        <v>1</v>
      </c>
      <c r="B836" t="s">
        <v>2</v>
      </c>
      <c r="C836">
        <v>2336</v>
      </c>
      <c r="D836">
        <v>8</v>
      </c>
      <c r="E836">
        <v>1</v>
      </c>
      <c r="F836">
        <v>2014</v>
      </c>
      <c r="G836" s="7">
        <f t="shared" si="26"/>
        <v>41654</v>
      </c>
      <c r="H836" s="5">
        <v>744</v>
      </c>
      <c r="I836" s="5">
        <v>156879</v>
      </c>
      <c r="J836" s="5">
        <v>0.33900000000000002</v>
      </c>
      <c r="K836" s="3">
        <f t="shared" si="27"/>
        <v>5.9998263767057367E-4</v>
      </c>
      <c r="L836" s="3">
        <v>6.1999999999999998E-3</v>
      </c>
      <c r="M836" s="5">
        <v>3.4769999999999999</v>
      </c>
      <c r="N836" s="5">
        <v>1130032.7</v>
      </c>
      <c r="O836" t="s">
        <v>42</v>
      </c>
      <c r="P836" t="s">
        <v>44</v>
      </c>
      <c r="Q836" t="s">
        <v>44</v>
      </c>
      <c r="R836" t="s">
        <v>45</v>
      </c>
      <c r="S836" t="s">
        <v>9</v>
      </c>
      <c r="T836" t="s">
        <v>4</v>
      </c>
      <c r="W836" t="s">
        <v>50</v>
      </c>
    </row>
    <row r="837" spans="1:23" x14ac:dyDescent="0.2">
      <c r="A837" t="s">
        <v>1</v>
      </c>
      <c r="B837" t="s">
        <v>2</v>
      </c>
      <c r="C837">
        <v>2336</v>
      </c>
      <c r="D837">
        <v>8</v>
      </c>
      <c r="E837">
        <v>2</v>
      </c>
      <c r="F837">
        <v>2014</v>
      </c>
      <c r="G837" s="7">
        <f t="shared" si="26"/>
        <v>41685</v>
      </c>
      <c r="H837" s="5">
        <v>672</v>
      </c>
      <c r="I837" s="5">
        <v>132762</v>
      </c>
      <c r="J837" s="5">
        <v>0.28899999999999998</v>
      </c>
      <c r="K837" s="3">
        <f t="shared" si="27"/>
        <v>6.0089918637418465E-4</v>
      </c>
      <c r="L837" s="3">
        <v>6.0000000000000001E-3</v>
      </c>
      <c r="M837" s="5">
        <v>2.9020000000000001</v>
      </c>
      <c r="N837" s="5">
        <v>961891.8</v>
      </c>
      <c r="O837" t="s">
        <v>42</v>
      </c>
      <c r="P837" t="s">
        <v>44</v>
      </c>
      <c r="Q837" t="s">
        <v>44</v>
      </c>
      <c r="R837" t="s">
        <v>45</v>
      </c>
      <c r="S837" t="s">
        <v>9</v>
      </c>
      <c r="T837" t="s">
        <v>4</v>
      </c>
      <c r="W837" t="s">
        <v>50</v>
      </c>
    </row>
    <row r="838" spans="1:23" x14ac:dyDescent="0.2">
      <c r="A838" t="s">
        <v>1</v>
      </c>
      <c r="B838" t="s">
        <v>2</v>
      </c>
      <c r="C838">
        <v>2336</v>
      </c>
      <c r="D838">
        <v>8</v>
      </c>
      <c r="E838">
        <v>3</v>
      </c>
      <c r="F838">
        <v>2014</v>
      </c>
      <c r="G838" s="7">
        <f t="shared" si="26"/>
        <v>41713</v>
      </c>
      <c r="H838" s="5">
        <v>744</v>
      </c>
      <c r="I838" s="5">
        <v>148106</v>
      </c>
      <c r="J838" s="5">
        <v>0.32100000000000001</v>
      </c>
      <c r="K838" s="3">
        <f t="shared" si="27"/>
        <v>5.9934559303145916E-4</v>
      </c>
      <c r="L838" s="3">
        <v>6.0000000000000001E-3</v>
      </c>
      <c r="M838" s="5">
        <v>3.2120000000000002</v>
      </c>
      <c r="N838" s="5">
        <v>1071168.3</v>
      </c>
      <c r="O838" t="s">
        <v>42</v>
      </c>
      <c r="P838" t="s">
        <v>44</v>
      </c>
      <c r="Q838" t="s">
        <v>44</v>
      </c>
      <c r="R838" t="s">
        <v>45</v>
      </c>
      <c r="S838" t="s">
        <v>9</v>
      </c>
      <c r="T838" t="s">
        <v>4</v>
      </c>
      <c r="W838" t="s">
        <v>50</v>
      </c>
    </row>
    <row r="839" spans="1:23" x14ac:dyDescent="0.2">
      <c r="A839" t="s">
        <v>1</v>
      </c>
      <c r="B839" t="s">
        <v>2</v>
      </c>
      <c r="C839">
        <v>2336</v>
      </c>
      <c r="D839">
        <v>8</v>
      </c>
      <c r="E839">
        <v>4</v>
      </c>
      <c r="F839">
        <v>2014</v>
      </c>
      <c r="G839" s="7">
        <f t="shared" si="26"/>
        <v>41744</v>
      </c>
      <c r="H839" s="5">
        <v>603.22</v>
      </c>
      <c r="I839" s="5">
        <v>116715</v>
      </c>
      <c r="J839" s="5">
        <v>0.253</v>
      </c>
      <c r="K839" s="3">
        <f t="shared" si="27"/>
        <v>5.9908975723052614E-4</v>
      </c>
      <c r="L839" s="3">
        <v>7.0000000000000001E-3</v>
      </c>
      <c r="M839" s="5">
        <v>2.641</v>
      </c>
      <c r="N839" s="5">
        <v>844614.674</v>
      </c>
      <c r="O839" t="s">
        <v>42</v>
      </c>
      <c r="P839" t="s">
        <v>44</v>
      </c>
      <c r="Q839" t="s">
        <v>44</v>
      </c>
      <c r="R839" t="s">
        <v>45</v>
      </c>
      <c r="S839" t="s">
        <v>9</v>
      </c>
      <c r="T839" t="s">
        <v>4</v>
      </c>
      <c r="W839" t="s">
        <v>50</v>
      </c>
    </row>
    <row r="840" spans="1:23" x14ac:dyDescent="0.2">
      <c r="A840" t="s">
        <v>1</v>
      </c>
      <c r="B840" t="s">
        <v>2</v>
      </c>
      <c r="C840">
        <v>2336</v>
      </c>
      <c r="D840">
        <v>8</v>
      </c>
      <c r="E840">
        <v>5</v>
      </c>
      <c r="F840">
        <v>2014</v>
      </c>
      <c r="G840" s="7">
        <f t="shared" si="26"/>
        <v>41774</v>
      </c>
      <c r="H840" s="5">
        <v>689.45</v>
      </c>
      <c r="I840" s="5">
        <v>145946</v>
      </c>
      <c r="J840" s="5">
        <v>0.318</v>
      </c>
      <c r="K840" s="3">
        <f t="shared" si="27"/>
        <v>6.0053703590980611E-4</v>
      </c>
      <c r="L840" s="3">
        <v>6.7999999999999996E-3</v>
      </c>
      <c r="M840" s="5">
        <v>3.3340000000000001</v>
      </c>
      <c r="N840" s="5">
        <v>1059052.085</v>
      </c>
      <c r="O840" t="s">
        <v>42</v>
      </c>
      <c r="P840" t="s">
        <v>44</v>
      </c>
      <c r="Q840" t="s">
        <v>44</v>
      </c>
      <c r="R840" t="s">
        <v>45</v>
      </c>
      <c r="S840" t="s">
        <v>9</v>
      </c>
      <c r="T840" t="s">
        <v>4</v>
      </c>
      <c r="W840" t="s">
        <v>50</v>
      </c>
    </row>
    <row r="841" spans="1:23" x14ac:dyDescent="0.2">
      <c r="A841" t="s">
        <v>1</v>
      </c>
      <c r="B841" t="s">
        <v>2</v>
      </c>
      <c r="C841">
        <v>2336</v>
      </c>
      <c r="D841">
        <v>8</v>
      </c>
      <c r="E841">
        <v>6</v>
      </c>
      <c r="F841">
        <v>2014</v>
      </c>
      <c r="G841" s="7">
        <f t="shared" si="26"/>
        <v>41805</v>
      </c>
      <c r="H841" s="5">
        <v>720</v>
      </c>
      <c r="I841" s="5">
        <v>149388</v>
      </c>
      <c r="J841" s="5">
        <v>0.32700000000000001</v>
      </c>
      <c r="K841" s="3">
        <f t="shared" si="27"/>
        <v>6.0043650081031377E-4</v>
      </c>
      <c r="L841" s="3">
        <v>6.0000000000000001E-3</v>
      </c>
      <c r="M841" s="5">
        <v>3.2679999999999998</v>
      </c>
      <c r="N841" s="5">
        <v>1089207.6000000001</v>
      </c>
      <c r="O841" t="s">
        <v>42</v>
      </c>
      <c r="P841" t="s">
        <v>44</v>
      </c>
      <c r="Q841" t="s">
        <v>44</v>
      </c>
      <c r="R841" t="s">
        <v>45</v>
      </c>
      <c r="S841" t="s">
        <v>9</v>
      </c>
      <c r="T841" t="s">
        <v>4</v>
      </c>
      <c r="W841" t="s">
        <v>50</v>
      </c>
    </row>
    <row r="842" spans="1:23" x14ac:dyDescent="0.2">
      <c r="A842" t="s">
        <v>1</v>
      </c>
      <c r="B842" t="s">
        <v>2</v>
      </c>
      <c r="C842">
        <v>2336</v>
      </c>
      <c r="D842">
        <v>8</v>
      </c>
      <c r="E842">
        <v>7</v>
      </c>
      <c r="F842">
        <v>2014</v>
      </c>
      <c r="G842" s="7">
        <f t="shared" si="26"/>
        <v>41835</v>
      </c>
      <c r="H842" s="5">
        <v>744</v>
      </c>
      <c r="I842" s="5">
        <v>164254</v>
      </c>
      <c r="J842" s="5">
        <v>0.35699999999999998</v>
      </c>
      <c r="K842" s="3">
        <f t="shared" si="27"/>
        <v>5.9974256428417115E-4</v>
      </c>
      <c r="L842" s="3">
        <v>6.0000000000000001E-3</v>
      </c>
      <c r="M842" s="5">
        <v>3.5720000000000001</v>
      </c>
      <c r="N842" s="5">
        <v>1190510.8</v>
      </c>
      <c r="O842" t="s">
        <v>42</v>
      </c>
      <c r="P842" t="s">
        <v>44</v>
      </c>
      <c r="Q842" t="s">
        <v>44</v>
      </c>
      <c r="R842" t="s">
        <v>45</v>
      </c>
      <c r="S842" t="s">
        <v>9</v>
      </c>
      <c r="T842" t="s">
        <v>4</v>
      </c>
      <c r="W842" t="s">
        <v>50</v>
      </c>
    </row>
    <row r="843" spans="1:23" x14ac:dyDescent="0.2">
      <c r="A843" t="s">
        <v>1</v>
      </c>
      <c r="B843" t="s">
        <v>2</v>
      </c>
      <c r="C843">
        <v>2336</v>
      </c>
      <c r="D843">
        <v>8</v>
      </c>
      <c r="E843">
        <v>8</v>
      </c>
      <c r="F843">
        <v>2014</v>
      </c>
      <c r="G843" s="7">
        <f t="shared" si="26"/>
        <v>41866</v>
      </c>
      <c r="H843" s="5">
        <v>744</v>
      </c>
      <c r="I843" s="5">
        <v>162949</v>
      </c>
      <c r="J843" s="5">
        <v>0.35499999999999998</v>
      </c>
      <c r="K843" s="3">
        <f t="shared" si="27"/>
        <v>5.9981632103588785E-4</v>
      </c>
      <c r="L843" s="3">
        <v>6.0000000000000001E-3</v>
      </c>
      <c r="M843" s="5">
        <v>3.5510000000000002</v>
      </c>
      <c r="N843" s="5">
        <v>1183695.7</v>
      </c>
      <c r="O843" t="s">
        <v>42</v>
      </c>
      <c r="P843" t="s">
        <v>44</v>
      </c>
      <c r="Q843" t="s">
        <v>44</v>
      </c>
      <c r="R843" t="s">
        <v>45</v>
      </c>
      <c r="S843" t="s">
        <v>9</v>
      </c>
      <c r="T843" t="s">
        <v>4</v>
      </c>
      <c r="W843" t="s">
        <v>50</v>
      </c>
    </row>
    <row r="844" spans="1:23" x14ac:dyDescent="0.2">
      <c r="A844" t="s">
        <v>1</v>
      </c>
      <c r="B844" t="s">
        <v>2</v>
      </c>
      <c r="C844">
        <v>2336</v>
      </c>
      <c r="D844">
        <v>8</v>
      </c>
      <c r="E844">
        <v>9</v>
      </c>
      <c r="F844">
        <v>2014</v>
      </c>
      <c r="G844" s="7">
        <f t="shared" si="26"/>
        <v>41897</v>
      </c>
      <c r="H844" s="5">
        <v>720</v>
      </c>
      <c r="I844" s="5">
        <v>159030</v>
      </c>
      <c r="J844" s="5">
        <v>0.34699999999999998</v>
      </c>
      <c r="K844" s="3">
        <f t="shared" si="27"/>
        <v>6.0014552231771703E-4</v>
      </c>
      <c r="L844" s="3">
        <v>6.0000000000000001E-3</v>
      </c>
      <c r="M844" s="5">
        <v>3.4689999999999999</v>
      </c>
      <c r="N844" s="5">
        <v>1156386.2</v>
      </c>
      <c r="O844" t="s">
        <v>42</v>
      </c>
      <c r="P844" t="s">
        <v>44</v>
      </c>
      <c r="Q844" t="s">
        <v>44</v>
      </c>
      <c r="R844" t="s">
        <v>45</v>
      </c>
      <c r="S844" t="s">
        <v>9</v>
      </c>
      <c r="T844" t="s">
        <v>4</v>
      </c>
      <c r="W844" t="s">
        <v>50</v>
      </c>
    </row>
    <row r="845" spans="1:23" x14ac:dyDescent="0.2">
      <c r="A845" t="s">
        <v>1</v>
      </c>
      <c r="B845" t="s">
        <v>2</v>
      </c>
      <c r="C845">
        <v>2336</v>
      </c>
      <c r="D845">
        <v>8</v>
      </c>
      <c r="E845">
        <v>10</v>
      </c>
      <c r="F845">
        <v>2014</v>
      </c>
      <c r="G845" s="7">
        <f t="shared" si="26"/>
        <v>41927</v>
      </c>
      <c r="H845" s="5">
        <v>744</v>
      </c>
      <c r="I845" s="5">
        <v>161860</v>
      </c>
      <c r="J845" s="5">
        <v>0.35099999999999998</v>
      </c>
      <c r="K845" s="3">
        <f t="shared" si="27"/>
        <v>5.9980396150864884E-4</v>
      </c>
      <c r="L845" s="3">
        <v>6.0000000000000001E-3</v>
      </c>
      <c r="M845" s="5">
        <v>3.512</v>
      </c>
      <c r="N845" s="5">
        <v>1170382.3999999999</v>
      </c>
      <c r="O845" t="s">
        <v>42</v>
      </c>
      <c r="P845" t="s">
        <v>44</v>
      </c>
      <c r="Q845" t="s">
        <v>44</v>
      </c>
      <c r="R845" t="s">
        <v>45</v>
      </c>
      <c r="S845" t="s">
        <v>9</v>
      </c>
      <c r="T845" t="s">
        <v>4</v>
      </c>
      <c r="W845" t="s">
        <v>50</v>
      </c>
    </row>
    <row r="846" spans="1:23" x14ac:dyDescent="0.2">
      <c r="A846" t="s">
        <v>1</v>
      </c>
      <c r="B846" t="s">
        <v>2</v>
      </c>
      <c r="C846">
        <v>2336</v>
      </c>
      <c r="D846">
        <v>8</v>
      </c>
      <c r="E846">
        <v>11</v>
      </c>
      <c r="F846">
        <v>2014</v>
      </c>
      <c r="G846" s="7">
        <f t="shared" si="26"/>
        <v>41958</v>
      </c>
      <c r="H846" s="5">
        <v>720</v>
      </c>
      <c r="I846" s="5">
        <v>156092</v>
      </c>
      <c r="J846" s="5">
        <v>0.33900000000000002</v>
      </c>
      <c r="K846" s="3">
        <f t="shared" si="27"/>
        <v>6.0018302926715533E-4</v>
      </c>
      <c r="L846" s="3">
        <v>6.0000000000000001E-3</v>
      </c>
      <c r="M846" s="5">
        <v>3.391</v>
      </c>
      <c r="N846" s="5">
        <v>1129655.3999999999</v>
      </c>
      <c r="O846" t="s">
        <v>42</v>
      </c>
      <c r="P846" t="s">
        <v>44</v>
      </c>
      <c r="Q846" t="s">
        <v>44</v>
      </c>
      <c r="R846" t="s">
        <v>45</v>
      </c>
      <c r="S846" t="s">
        <v>9</v>
      </c>
      <c r="T846" t="s">
        <v>4</v>
      </c>
      <c r="W846" t="s">
        <v>50</v>
      </c>
    </row>
    <row r="847" spans="1:23" x14ac:dyDescent="0.2">
      <c r="A847" t="s">
        <v>1</v>
      </c>
      <c r="B847" t="s">
        <v>2</v>
      </c>
      <c r="C847">
        <v>2336</v>
      </c>
      <c r="D847">
        <v>8</v>
      </c>
      <c r="E847">
        <v>12</v>
      </c>
      <c r="F847">
        <v>2014</v>
      </c>
      <c r="G847" s="7">
        <f t="shared" si="26"/>
        <v>41988</v>
      </c>
      <c r="H847" s="5">
        <v>744</v>
      </c>
      <c r="I847" s="5">
        <v>165494</v>
      </c>
      <c r="J847" s="5">
        <v>0.35599999999999998</v>
      </c>
      <c r="K847" s="3">
        <f t="shared" si="27"/>
        <v>5.9920579984085696E-4</v>
      </c>
      <c r="L847" s="3">
        <v>6.1000000000000004E-3</v>
      </c>
      <c r="M847" s="5">
        <v>3.6040000000000001</v>
      </c>
      <c r="N847" s="5">
        <v>1188239.5</v>
      </c>
      <c r="O847" t="s">
        <v>42</v>
      </c>
      <c r="P847" t="s">
        <v>44</v>
      </c>
      <c r="Q847" t="s">
        <v>44</v>
      </c>
      <c r="R847" t="s">
        <v>45</v>
      </c>
      <c r="S847" t="s">
        <v>9</v>
      </c>
      <c r="T847" t="s">
        <v>4</v>
      </c>
      <c r="W847" t="s">
        <v>50</v>
      </c>
    </row>
    <row r="848" spans="1:23" x14ac:dyDescent="0.2">
      <c r="A848" t="s">
        <v>1</v>
      </c>
      <c r="B848" t="s">
        <v>2</v>
      </c>
      <c r="C848">
        <v>2336</v>
      </c>
      <c r="D848">
        <v>8</v>
      </c>
      <c r="E848">
        <v>1</v>
      </c>
      <c r="F848">
        <v>2015</v>
      </c>
      <c r="G848" s="7">
        <f t="shared" si="26"/>
        <v>42019</v>
      </c>
      <c r="H848" s="5">
        <v>744</v>
      </c>
      <c r="I848" s="5">
        <v>168820</v>
      </c>
      <c r="J848" s="5">
        <v>0.36299999999999999</v>
      </c>
      <c r="K848" s="3">
        <f t="shared" si="27"/>
        <v>5.9954984212267075E-4</v>
      </c>
      <c r="L848" s="3">
        <v>6.1000000000000004E-3</v>
      </c>
      <c r="M848" s="5">
        <v>3.6779999999999999</v>
      </c>
      <c r="N848" s="5">
        <v>1210908.5</v>
      </c>
      <c r="O848" t="s">
        <v>42</v>
      </c>
      <c r="P848" t="s">
        <v>44</v>
      </c>
      <c r="Q848" t="s">
        <v>44</v>
      </c>
      <c r="R848" t="s">
        <v>45</v>
      </c>
      <c r="S848" t="s">
        <v>9</v>
      </c>
      <c r="T848" t="s">
        <v>4</v>
      </c>
      <c r="W848" t="s">
        <v>50</v>
      </c>
    </row>
    <row r="849" spans="1:23" x14ac:dyDescent="0.2">
      <c r="A849" t="s">
        <v>1</v>
      </c>
      <c r="B849" t="s">
        <v>2</v>
      </c>
      <c r="C849">
        <v>2336</v>
      </c>
      <c r="D849">
        <v>8</v>
      </c>
      <c r="E849">
        <v>2</v>
      </c>
      <c r="F849">
        <v>2015</v>
      </c>
      <c r="G849" s="7">
        <f t="shared" si="26"/>
        <v>42050</v>
      </c>
      <c r="H849" s="5">
        <v>647.08000000000004</v>
      </c>
      <c r="I849" s="5">
        <v>144141</v>
      </c>
      <c r="J849" s="5">
        <v>0.31</v>
      </c>
      <c r="K849" s="3">
        <f t="shared" si="27"/>
        <v>6.0022945494154546E-4</v>
      </c>
      <c r="L849" s="3">
        <v>6.3E-3</v>
      </c>
      <c r="M849" s="5">
        <v>3.1469999999999998</v>
      </c>
      <c r="N849" s="5">
        <v>1032938.312</v>
      </c>
      <c r="O849" t="s">
        <v>42</v>
      </c>
      <c r="P849" t="s">
        <v>44</v>
      </c>
      <c r="Q849" t="s">
        <v>44</v>
      </c>
      <c r="R849" t="s">
        <v>45</v>
      </c>
      <c r="S849" t="s">
        <v>9</v>
      </c>
      <c r="T849" t="s">
        <v>4</v>
      </c>
      <c r="W849" t="s">
        <v>50</v>
      </c>
    </row>
    <row r="850" spans="1:23" x14ac:dyDescent="0.2">
      <c r="A850" t="s">
        <v>1</v>
      </c>
      <c r="B850" t="s">
        <v>2</v>
      </c>
      <c r="C850">
        <v>2336</v>
      </c>
      <c r="D850">
        <v>8</v>
      </c>
      <c r="E850">
        <v>3</v>
      </c>
      <c r="F850">
        <v>2015</v>
      </c>
      <c r="G850" s="7">
        <f t="shared" si="26"/>
        <v>42078</v>
      </c>
      <c r="H850" s="5">
        <v>661.47</v>
      </c>
      <c r="I850" s="5">
        <v>149919</v>
      </c>
      <c r="J850" s="5">
        <v>0.32400000000000001</v>
      </c>
      <c r="K850" s="3">
        <f t="shared" si="27"/>
        <v>6.0053697792354893E-4</v>
      </c>
      <c r="L850" s="3">
        <v>6.7999999999999996E-3</v>
      </c>
      <c r="M850" s="5">
        <v>3.339</v>
      </c>
      <c r="N850" s="5">
        <v>1079034.304</v>
      </c>
      <c r="O850" t="s">
        <v>42</v>
      </c>
      <c r="P850" t="s">
        <v>44</v>
      </c>
      <c r="Q850" t="s">
        <v>44</v>
      </c>
      <c r="R850" t="s">
        <v>45</v>
      </c>
      <c r="S850" t="s">
        <v>9</v>
      </c>
      <c r="T850" t="s">
        <v>4</v>
      </c>
      <c r="W850" t="s">
        <v>50</v>
      </c>
    </row>
    <row r="851" spans="1:23" x14ac:dyDescent="0.2">
      <c r="A851" t="s">
        <v>1</v>
      </c>
      <c r="B851" t="s">
        <v>2</v>
      </c>
      <c r="C851">
        <v>2336</v>
      </c>
      <c r="D851">
        <v>8</v>
      </c>
      <c r="E851">
        <v>4</v>
      </c>
      <c r="F851">
        <v>2015</v>
      </c>
      <c r="G851" s="7">
        <f t="shared" si="26"/>
        <v>42109</v>
      </c>
      <c r="H851" s="5">
        <v>712.99</v>
      </c>
      <c r="I851" s="5">
        <v>159026</v>
      </c>
      <c r="J851" s="5">
        <v>0.34399999999999997</v>
      </c>
      <c r="K851" s="3">
        <f t="shared" si="27"/>
        <v>6.0071028350634466E-4</v>
      </c>
      <c r="L851" s="3">
        <v>6.6E-3</v>
      </c>
      <c r="M851" s="5">
        <v>3.5720000000000001</v>
      </c>
      <c r="N851" s="5">
        <v>1145310.841</v>
      </c>
      <c r="O851" t="s">
        <v>42</v>
      </c>
      <c r="P851" t="s">
        <v>44</v>
      </c>
      <c r="Q851" t="s">
        <v>44</v>
      </c>
      <c r="R851" t="s">
        <v>45</v>
      </c>
      <c r="S851" t="s">
        <v>9</v>
      </c>
      <c r="T851" t="s">
        <v>4</v>
      </c>
      <c r="W851" t="s">
        <v>50</v>
      </c>
    </row>
    <row r="852" spans="1:23" x14ac:dyDescent="0.2">
      <c r="A852" t="s">
        <v>1</v>
      </c>
      <c r="B852" t="s">
        <v>2</v>
      </c>
      <c r="C852">
        <v>2336</v>
      </c>
      <c r="D852">
        <v>8</v>
      </c>
      <c r="E852">
        <v>5</v>
      </c>
      <c r="F852">
        <v>2015</v>
      </c>
      <c r="G852" s="7">
        <f t="shared" si="26"/>
        <v>42139</v>
      </c>
      <c r="H852" s="5">
        <v>737.49</v>
      </c>
      <c r="I852" s="5">
        <v>153802</v>
      </c>
      <c r="J852" s="5">
        <v>0.33400000000000002</v>
      </c>
      <c r="K852" s="3">
        <f t="shared" si="27"/>
        <v>6.0054333510951819E-4</v>
      </c>
      <c r="L852" s="3">
        <v>6.7999999999999996E-3</v>
      </c>
      <c r="M852" s="5">
        <v>3.5529999999999999</v>
      </c>
      <c r="N852" s="5">
        <v>1112326.057</v>
      </c>
      <c r="O852" t="s">
        <v>42</v>
      </c>
      <c r="P852" t="s">
        <v>44</v>
      </c>
      <c r="Q852" t="s">
        <v>44</v>
      </c>
      <c r="R852" t="s">
        <v>45</v>
      </c>
      <c r="S852" t="s">
        <v>9</v>
      </c>
      <c r="T852" t="s">
        <v>4</v>
      </c>
      <c r="W852" t="s">
        <v>50</v>
      </c>
    </row>
    <row r="853" spans="1:23" x14ac:dyDescent="0.2">
      <c r="A853" t="s">
        <v>1</v>
      </c>
      <c r="B853" t="s">
        <v>2</v>
      </c>
      <c r="C853">
        <v>2336</v>
      </c>
      <c r="D853">
        <v>8</v>
      </c>
      <c r="E853">
        <v>6</v>
      </c>
      <c r="F853">
        <v>2015</v>
      </c>
      <c r="G853" s="7">
        <f t="shared" si="26"/>
        <v>42170</v>
      </c>
      <c r="H853" s="5">
        <v>720</v>
      </c>
      <c r="I853" s="5">
        <v>166080</v>
      </c>
      <c r="J853" s="5">
        <v>0.36199999999999999</v>
      </c>
      <c r="K853" s="3">
        <f t="shared" si="27"/>
        <v>5.9958899996008258E-4</v>
      </c>
      <c r="L853" s="3">
        <v>6.1000000000000004E-3</v>
      </c>
      <c r="M853" s="5">
        <v>3.66</v>
      </c>
      <c r="N853" s="5">
        <v>1207493.8</v>
      </c>
      <c r="O853" t="s">
        <v>42</v>
      </c>
      <c r="P853" t="s">
        <v>44</v>
      </c>
      <c r="Q853" t="s">
        <v>44</v>
      </c>
      <c r="R853" t="s">
        <v>45</v>
      </c>
      <c r="S853" t="s">
        <v>9</v>
      </c>
      <c r="T853" t="s">
        <v>4</v>
      </c>
      <c r="W853" t="s">
        <v>50</v>
      </c>
    </row>
    <row r="854" spans="1:23" x14ac:dyDescent="0.2">
      <c r="A854" t="s">
        <v>1</v>
      </c>
      <c r="B854" t="s">
        <v>2</v>
      </c>
      <c r="C854">
        <v>2336</v>
      </c>
      <c r="D854">
        <v>8</v>
      </c>
      <c r="E854">
        <v>7</v>
      </c>
      <c r="F854">
        <v>2015</v>
      </c>
      <c r="G854" s="7">
        <f t="shared" si="26"/>
        <v>42200</v>
      </c>
      <c r="H854" s="5">
        <v>744</v>
      </c>
      <c r="I854" s="5">
        <v>169299</v>
      </c>
      <c r="J854" s="5">
        <v>0.36699999999999999</v>
      </c>
      <c r="K854" s="3">
        <f t="shared" si="27"/>
        <v>6.0077300005000978E-4</v>
      </c>
      <c r="L854" s="3">
        <v>6.1000000000000004E-3</v>
      </c>
      <c r="M854" s="5">
        <v>3.7160000000000002</v>
      </c>
      <c r="N854" s="5">
        <v>1221759.3</v>
      </c>
      <c r="O854" t="s">
        <v>42</v>
      </c>
      <c r="P854" t="s">
        <v>44</v>
      </c>
      <c r="Q854" t="s">
        <v>44</v>
      </c>
      <c r="R854" t="s">
        <v>45</v>
      </c>
      <c r="S854" t="s">
        <v>9</v>
      </c>
      <c r="T854" t="s">
        <v>4</v>
      </c>
      <c r="W854" t="s">
        <v>50</v>
      </c>
    </row>
    <row r="855" spans="1:23" x14ac:dyDescent="0.2">
      <c r="A855" t="s">
        <v>1</v>
      </c>
      <c r="B855" t="s">
        <v>2</v>
      </c>
      <c r="C855">
        <v>2336</v>
      </c>
      <c r="D855">
        <v>8</v>
      </c>
      <c r="E855">
        <v>8</v>
      </c>
      <c r="F855">
        <v>2015</v>
      </c>
      <c r="G855" s="7">
        <f t="shared" si="26"/>
        <v>42231</v>
      </c>
      <c r="H855" s="5">
        <v>744</v>
      </c>
      <c r="I855" s="5">
        <v>175151</v>
      </c>
      <c r="J855" s="5">
        <v>0.38</v>
      </c>
      <c r="K855" s="3">
        <f t="shared" si="27"/>
        <v>5.9988845232094472E-4</v>
      </c>
      <c r="L855" s="3">
        <v>6.1000000000000004E-3</v>
      </c>
      <c r="M855" s="5">
        <v>3.8479999999999999</v>
      </c>
      <c r="N855" s="5">
        <v>1266902.2</v>
      </c>
      <c r="O855" t="s">
        <v>42</v>
      </c>
      <c r="P855" t="s">
        <v>44</v>
      </c>
      <c r="Q855" t="s">
        <v>44</v>
      </c>
      <c r="R855" t="s">
        <v>45</v>
      </c>
      <c r="S855" t="s">
        <v>9</v>
      </c>
      <c r="T855" t="s">
        <v>4</v>
      </c>
      <c r="W855" t="s">
        <v>50</v>
      </c>
    </row>
    <row r="856" spans="1:23" x14ac:dyDescent="0.2">
      <c r="A856" t="s">
        <v>1</v>
      </c>
      <c r="B856" t="s">
        <v>2</v>
      </c>
      <c r="C856">
        <v>2336</v>
      </c>
      <c r="D856">
        <v>8</v>
      </c>
      <c r="E856">
        <v>9</v>
      </c>
      <c r="F856">
        <v>2015</v>
      </c>
      <c r="G856" s="7">
        <f t="shared" si="26"/>
        <v>42262</v>
      </c>
      <c r="H856" s="5">
        <v>720</v>
      </c>
      <c r="I856" s="5">
        <v>166333</v>
      </c>
      <c r="J856" s="5">
        <v>0.36099999999999999</v>
      </c>
      <c r="K856" s="3">
        <f t="shared" si="27"/>
        <v>6.0000435460224114E-4</v>
      </c>
      <c r="L856" s="3">
        <v>6.1000000000000004E-3</v>
      </c>
      <c r="M856" s="5">
        <v>3.66</v>
      </c>
      <c r="N856" s="5">
        <v>1203324.6000000001</v>
      </c>
      <c r="O856" t="s">
        <v>42</v>
      </c>
      <c r="P856" t="s">
        <v>44</v>
      </c>
      <c r="Q856" t="s">
        <v>44</v>
      </c>
      <c r="R856" t="s">
        <v>45</v>
      </c>
      <c r="S856" t="s">
        <v>9</v>
      </c>
      <c r="T856" t="s">
        <v>4</v>
      </c>
      <c r="W856" t="s">
        <v>50</v>
      </c>
    </row>
    <row r="857" spans="1:23" x14ac:dyDescent="0.2">
      <c r="A857" t="s">
        <v>1</v>
      </c>
      <c r="B857" t="s">
        <v>2</v>
      </c>
      <c r="C857">
        <v>2336</v>
      </c>
      <c r="D857">
        <v>8</v>
      </c>
      <c r="E857">
        <v>10</v>
      </c>
      <c r="F857">
        <v>2015</v>
      </c>
      <c r="G857" s="7">
        <f t="shared" si="26"/>
        <v>42292</v>
      </c>
      <c r="H857" s="5">
        <v>190.67</v>
      </c>
      <c r="I857" s="5">
        <v>47170</v>
      </c>
      <c r="J857" s="5">
        <v>0.10199999999999999</v>
      </c>
      <c r="K857" s="3">
        <f t="shared" si="27"/>
        <v>6.0093362284862045E-4</v>
      </c>
      <c r="L857" s="3">
        <v>6.4999999999999997E-3</v>
      </c>
      <c r="M857" s="5">
        <v>1.05</v>
      </c>
      <c r="N857" s="5">
        <v>339471.76899999997</v>
      </c>
      <c r="O857" t="s">
        <v>42</v>
      </c>
      <c r="P857" t="s">
        <v>44</v>
      </c>
      <c r="Q857" t="s">
        <v>44</v>
      </c>
      <c r="R857" t="s">
        <v>45</v>
      </c>
      <c r="S857" t="s">
        <v>9</v>
      </c>
      <c r="T857" t="s">
        <v>4</v>
      </c>
      <c r="W857" t="s">
        <v>50</v>
      </c>
    </row>
    <row r="858" spans="1:23" x14ac:dyDescent="0.2">
      <c r="A858" t="s">
        <v>1</v>
      </c>
      <c r="B858" t="s">
        <v>2</v>
      </c>
      <c r="C858">
        <v>2336</v>
      </c>
      <c r="D858">
        <v>8</v>
      </c>
      <c r="E858">
        <v>11</v>
      </c>
      <c r="F858">
        <v>2015</v>
      </c>
      <c r="G858" s="7">
        <f t="shared" si="26"/>
        <v>42323</v>
      </c>
      <c r="H858" s="5">
        <v>109.42</v>
      </c>
      <c r="I858" s="5">
        <v>22497</v>
      </c>
      <c r="J858" s="5">
        <v>0.05</v>
      </c>
      <c r="K858" s="3">
        <f t="shared" si="27"/>
        <v>5.9910088736127483E-4</v>
      </c>
      <c r="L858" s="3">
        <v>2.8500000000000001E-2</v>
      </c>
      <c r="M858" s="5">
        <v>0.89</v>
      </c>
      <c r="N858" s="5">
        <v>166916.79500000001</v>
      </c>
      <c r="O858" t="s">
        <v>42</v>
      </c>
      <c r="P858" t="s">
        <v>44</v>
      </c>
      <c r="Q858" t="s">
        <v>44</v>
      </c>
      <c r="R858" t="s">
        <v>45</v>
      </c>
      <c r="S858" t="s">
        <v>9</v>
      </c>
      <c r="T858" t="s">
        <v>4</v>
      </c>
      <c r="W858" t="s">
        <v>50</v>
      </c>
    </row>
    <row r="859" spans="1:23" x14ac:dyDescent="0.2">
      <c r="A859" t="s">
        <v>1</v>
      </c>
      <c r="B859" t="s">
        <v>2</v>
      </c>
      <c r="C859">
        <v>2336</v>
      </c>
      <c r="D859">
        <v>8</v>
      </c>
      <c r="E859">
        <v>12</v>
      </c>
      <c r="F859">
        <v>2015</v>
      </c>
      <c r="G859" s="7">
        <f t="shared" si="26"/>
        <v>42353</v>
      </c>
      <c r="H859" s="5">
        <v>700.77</v>
      </c>
      <c r="I859" s="5">
        <v>154163</v>
      </c>
      <c r="J859" s="5">
        <v>0.33600000000000002</v>
      </c>
      <c r="K859" s="3">
        <f t="shared" si="27"/>
        <v>6.0062978124041761E-4</v>
      </c>
      <c r="L859" s="3">
        <v>7.1999999999999998E-3</v>
      </c>
      <c r="M859" s="5">
        <v>3.62</v>
      </c>
      <c r="N859" s="5">
        <v>1118825.6410000001</v>
      </c>
      <c r="O859" t="s">
        <v>42</v>
      </c>
      <c r="P859" t="s">
        <v>44</v>
      </c>
      <c r="Q859" t="s">
        <v>44</v>
      </c>
      <c r="R859" t="s">
        <v>45</v>
      </c>
      <c r="S859" t="s">
        <v>9</v>
      </c>
      <c r="T859" t="s">
        <v>4</v>
      </c>
      <c r="W859" t="s">
        <v>50</v>
      </c>
    </row>
    <row r="860" spans="1:23" x14ac:dyDescent="0.2">
      <c r="A860" t="s">
        <v>1</v>
      </c>
      <c r="B860" t="s">
        <v>2</v>
      </c>
      <c r="C860">
        <v>2336</v>
      </c>
      <c r="D860">
        <v>8</v>
      </c>
      <c r="E860">
        <v>1</v>
      </c>
      <c r="F860">
        <v>2016</v>
      </c>
      <c r="G860" s="7">
        <f t="shared" si="26"/>
        <v>42384</v>
      </c>
      <c r="H860" s="5">
        <v>617.15</v>
      </c>
      <c r="I860" s="5">
        <v>144766</v>
      </c>
      <c r="J860" s="5">
        <v>0.315</v>
      </c>
      <c r="K860" s="3">
        <f t="shared" si="27"/>
        <v>6.0076477527539634E-4</v>
      </c>
      <c r="L860" s="3">
        <v>7.1999999999999998E-3</v>
      </c>
      <c r="M860" s="5">
        <v>3.3879999999999999</v>
      </c>
      <c r="N860" s="5">
        <v>1048663.3470000001</v>
      </c>
      <c r="O860" t="s">
        <v>42</v>
      </c>
      <c r="P860" t="s">
        <v>44</v>
      </c>
      <c r="Q860" t="s">
        <v>44</v>
      </c>
      <c r="R860" t="s">
        <v>45</v>
      </c>
      <c r="S860" t="s">
        <v>9</v>
      </c>
      <c r="T860" t="s">
        <v>4</v>
      </c>
      <c r="W860" t="s">
        <v>50</v>
      </c>
    </row>
    <row r="861" spans="1:23" x14ac:dyDescent="0.2">
      <c r="A861" t="s">
        <v>1</v>
      </c>
      <c r="B861" t="s">
        <v>2</v>
      </c>
      <c r="C861">
        <v>2336</v>
      </c>
      <c r="D861">
        <v>8</v>
      </c>
      <c r="E861">
        <v>2</v>
      </c>
      <c r="F861">
        <v>2016</v>
      </c>
      <c r="G861" s="7">
        <f t="shared" si="26"/>
        <v>42415</v>
      </c>
      <c r="H861" s="5">
        <v>696</v>
      </c>
      <c r="I861" s="5">
        <v>164736</v>
      </c>
      <c r="J861" s="5">
        <v>0.35899999999999999</v>
      </c>
      <c r="K861" s="3">
        <f t="shared" si="27"/>
        <v>6.0029921320671649E-4</v>
      </c>
      <c r="L861" s="3">
        <v>6.1000000000000004E-3</v>
      </c>
      <c r="M861" s="5">
        <v>3.653</v>
      </c>
      <c r="N861" s="5">
        <v>1196070.2</v>
      </c>
      <c r="O861" t="s">
        <v>42</v>
      </c>
      <c r="P861" t="s">
        <v>44</v>
      </c>
      <c r="Q861" t="s">
        <v>44</v>
      </c>
      <c r="R861" t="s">
        <v>45</v>
      </c>
      <c r="S861" t="s">
        <v>9</v>
      </c>
      <c r="T861" t="s">
        <v>4</v>
      </c>
      <c r="W861" t="s">
        <v>50</v>
      </c>
    </row>
    <row r="862" spans="1:23" x14ac:dyDescent="0.2">
      <c r="A862" t="s">
        <v>1</v>
      </c>
      <c r="B862" t="s">
        <v>2</v>
      </c>
      <c r="C862">
        <v>2336</v>
      </c>
      <c r="D862">
        <v>8</v>
      </c>
      <c r="E862">
        <v>3</v>
      </c>
      <c r="F862">
        <v>2016</v>
      </c>
      <c r="G862" s="7">
        <f t="shared" si="26"/>
        <v>42444</v>
      </c>
      <c r="H862" s="5">
        <v>728.97</v>
      </c>
      <c r="I862" s="5">
        <v>143468</v>
      </c>
      <c r="J862" s="5">
        <v>0.315</v>
      </c>
      <c r="K862" s="3">
        <f t="shared" si="27"/>
        <v>5.991234430318752E-4</v>
      </c>
      <c r="L862" s="3">
        <v>6.4999999999999997E-3</v>
      </c>
      <c r="M862" s="5">
        <v>3.2949999999999999</v>
      </c>
      <c r="N862" s="5">
        <v>1051536.219</v>
      </c>
      <c r="O862" t="s">
        <v>42</v>
      </c>
      <c r="P862" t="s">
        <v>44</v>
      </c>
      <c r="Q862" t="s">
        <v>44</v>
      </c>
      <c r="R862" t="s">
        <v>45</v>
      </c>
      <c r="S862" t="s">
        <v>9</v>
      </c>
      <c r="T862" t="s">
        <v>4</v>
      </c>
      <c r="W862" t="s">
        <v>50</v>
      </c>
    </row>
    <row r="863" spans="1:23" x14ac:dyDescent="0.2">
      <c r="A863" t="s">
        <v>1</v>
      </c>
      <c r="B863" t="s">
        <v>2</v>
      </c>
      <c r="C863">
        <v>2336</v>
      </c>
      <c r="D863">
        <v>8</v>
      </c>
      <c r="E863">
        <v>4</v>
      </c>
      <c r="F863">
        <v>2016</v>
      </c>
      <c r="G863" s="7">
        <f t="shared" si="26"/>
        <v>42475</v>
      </c>
      <c r="H863" s="5">
        <v>720</v>
      </c>
      <c r="I863" s="5">
        <v>144033</v>
      </c>
      <c r="J863" s="5">
        <v>0.317</v>
      </c>
      <c r="K863" s="3">
        <f t="shared" si="27"/>
        <v>6.0064219450783776E-4</v>
      </c>
      <c r="L863" s="3">
        <v>6.1000000000000004E-3</v>
      </c>
      <c r="M863" s="5">
        <v>3.2330000000000001</v>
      </c>
      <c r="N863" s="5">
        <v>1055536.8999999999</v>
      </c>
      <c r="O863" t="s">
        <v>42</v>
      </c>
      <c r="P863" t="s">
        <v>44</v>
      </c>
      <c r="Q863" t="s">
        <v>44</v>
      </c>
      <c r="R863" t="s">
        <v>45</v>
      </c>
      <c r="S863" t="s">
        <v>9</v>
      </c>
      <c r="T863" t="s">
        <v>4</v>
      </c>
      <c r="W863" t="s">
        <v>50</v>
      </c>
    </row>
    <row r="864" spans="1:23" x14ac:dyDescent="0.2">
      <c r="A864" t="s">
        <v>1</v>
      </c>
      <c r="B864" t="s">
        <v>2</v>
      </c>
      <c r="C864">
        <v>2336</v>
      </c>
      <c r="D864">
        <v>8</v>
      </c>
      <c r="E864">
        <v>5</v>
      </c>
      <c r="F864">
        <v>2016</v>
      </c>
      <c r="G864" s="7">
        <f t="shared" si="26"/>
        <v>42505</v>
      </c>
      <c r="H864" s="5">
        <v>545.12</v>
      </c>
      <c r="I864" s="5">
        <v>121660</v>
      </c>
      <c r="J864" s="5">
        <v>0.27400000000000002</v>
      </c>
      <c r="K864" s="3">
        <f t="shared" si="27"/>
        <v>6.0076091412657716E-4</v>
      </c>
      <c r="L864" s="3">
        <v>8.5000000000000006E-3</v>
      </c>
      <c r="M864" s="5">
        <v>3.1440000000000001</v>
      </c>
      <c r="N864" s="5">
        <v>912176.52</v>
      </c>
      <c r="O864" t="s">
        <v>42</v>
      </c>
      <c r="P864" t="s">
        <v>44</v>
      </c>
      <c r="Q864" t="s">
        <v>44</v>
      </c>
      <c r="R864" t="s">
        <v>45</v>
      </c>
      <c r="S864" t="s">
        <v>9</v>
      </c>
      <c r="T864" t="s">
        <v>4</v>
      </c>
      <c r="W864" t="s">
        <v>50</v>
      </c>
    </row>
    <row r="865" spans="1:23" x14ac:dyDescent="0.2">
      <c r="A865" t="s">
        <v>1</v>
      </c>
      <c r="B865" t="s">
        <v>2</v>
      </c>
      <c r="C865">
        <v>2336</v>
      </c>
      <c r="D865">
        <v>8</v>
      </c>
      <c r="E865">
        <v>6</v>
      </c>
      <c r="F865">
        <v>2016</v>
      </c>
      <c r="G865" s="7">
        <f t="shared" si="26"/>
        <v>42536</v>
      </c>
      <c r="H865" s="5">
        <v>696.58</v>
      </c>
      <c r="I865" s="5">
        <v>163923</v>
      </c>
      <c r="J865" s="5">
        <v>0.35899999999999999</v>
      </c>
      <c r="K865" s="3">
        <f t="shared" si="27"/>
        <v>6.0020956944076883E-4</v>
      </c>
      <c r="L865" s="3">
        <v>7.3000000000000001E-3</v>
      </c>
      <c r="M865" s="5">
        <v>3.8180000000000001</v>
      </c>
      <c r="N865" s="5">
        <v>1196248.838</v>
      </c>
      <c r="O865" t="s">
        <v>42</v>
      </c>
      <c r="P865" t="s">
        <v>44</v>
      </c>
      <c r="Q865" t="s">
        <v>44</v>
      </c>
      <c r="R865" t="s">
        <v>45</v>
      </c>
      <c r="S865" t="s">
        <v>9</v>
      </c>
      <c r="T865" t="s">
        <v>4</v>
      </c>
      <c r="W865" t="s">
        <v>50</v>
      </c>
    </row>
    <row r="866" spans="1:23" x14ac:dyDescent="0.2">
      <c r="A866" t="s">
        <v>1</v>
      </c>
      <c r="B866" t="s">
        <v>2</v>
      </c>
      <c r="C866">
        <v>2336</v>
      </c>
      <c r="D866">
        <v>8</v>
      </c>
      <c r="E866">
        <v>7</v>
      </c>
      <c r="F866">
        <v>2016</v>
      </c>
      <c r="G866" s="7">
        <f t="shared" si="26"/>
        <v>42566</v>
      </c>
      <c r="H866" s="5">
        <v>744</v>
      </c>
      <c r="I866" s="5">
        <v>178342</v>
      </c>
      <c r="J866" s="5">
        <v>0.39100000000000001</v>
      </c>
      <c r="K866" s="3">
        <f t="shared" si="27"/>
        <v>5.9970898009748409E-4</v>
      </c>
      <c r="L866" s="3">
        <v>5.7000000000000002E-3</v>
      </c>
      <c r="M866" s="5">
        <v>3.698</v>
      </c>
      <c r="N866" s="5">
        <v>1303965.8</v>
      </c>
      <c r="O866" t="s">
        <v>42</v>
      </c>
      <c r="P866" t="s">
        <v>44</v>
      </c>
      <c r="Q866" t="s">
        <v>44</v>
      </c>
      <c r="R866" t="s">
        <v>45</v>
      </c>
      <c r="S866" t="s">
        <v>9</v>
      </c>
      <c r="T866" t="s">
        <v>4</v>
      </c>
      <c r="W866" t="s">
        <v>50</v>
      </c>
    </row>
    <row r="867" spans="1:23" x14ac:dyDescent="0.2">
      <c r="A867" t="s">
        <v>1</v>
      </c>
      <c r="B867" t="s">
        <v>2</v>
      </c>
      <c r="C867">
        <v>2336</v>
      </c>
      <c r="D867">
        <v>8</v>
      </c>
      <c r="E867">
        <v>8</v>
      </c>
      <c r="F867">
        <v>2016</v>
      </c>
      <c r="G867" s="7">
        <f t="shared" si="26"/>
        <v>42597</v>
      </c>
      <c r="H867" s="5">
        <v>744</v>
      </c>
      <c r="I867" s="5">
        <v>173282</v>
      </c>
      <c r="J867" s="5">
        <v>0.38</v>
      </c>
      <c r="K867" s="3">
        <f t="shared" si="27"/>
        <v>6.002286713282847E-4</v>
      </c>
      <c r="L867" s="3">
        <v>5.1000000000000004E-3</v>
      </c>
      <c r="M867" s="5">
        <v>3.1989999999999998</v>
      </c>
      <c r="N867" s="5">
        <v>1266184.1000000001</v>
      </c>
      <c r="O867" t="s">
        <v>42</v>
      </c>
      <c r="P867" t="s">
        <v>44</v>
      </c>
      <c r="Q867" t="s">
        <v>44</v>
      </c>
      <c r="R867" t="s">
        <v>45</v>
      </c>
      <c r="S867" t="s">
        <v>9</v>
      </c>
      <c r="T867" t="s">
        <v>4</v>
      </c>
      <c r="W867" t="s">
        <v>50</v>
      </c>
    </row>
    <row r="868" spans="1:23" x14ac:dyDescent="0.2">
      <c r="A868" t="s">
        <v>1</v>
      </c>
      <c r="B868" t="s">
        <v>2</v>
      </c>
      <c r="C868">
        <v>2336</v>
      </c>
      <c r="D868">
        <v>8</v>
      </c>
      <c r="E868">
        <v>9</v>
      </c>
      <c r="F868">
        <v>2016</v>
      </c>
      <c r="G868" s="7">
        <f t="shared" si="26"/>
        <v>42628</v>
      </c>
      <c r="H868" s="5">
        <v>702.87</v>
      </c>
      <c r="I868" s="5">
        <v>158356</v>
      </c>
      <c r="J868" s="5">
        <v>0.34599999999999997</v>
      </c>
      <c r="K868" s="3">
        <f t="shared" si="27"/>
        <v>6.0064669042558219E-4</v>
      </c>
      <c r="L868" s="3">
        <v>5.3E-3</v>
      </c>
      <c r="M868" s="5">
        <v>2.9860000000000002</v>
      </c>
      <c r="N868" s="5">
        <v>1152091.5889999999</v>
      </c>
      <c r="O868" t="s">
        <v>42</v>
      </c>
      <c r="P868" t="s">
        <v>44</v>
      </c>
      <c r="Q868" t="s">
        <v>44</v>
      </c>
      <c r="R868" t="s">
        <v>45</v>
      </c>
      <c r="S868" t="s">
        <v>9</v>
      </c>
      <c r="T868" t="s">
        <v>4</v>
      </c>
      <c r="W868" t="s">
        <v>50</v>
      </c>
    </row>
    <row r="869" spans="1:23" x14ac:dyDescent="0.2">
      <c r="A869" t="s">
        <v>1</v>
      </c>
      <c r="B869" t="s">
        <v>2</v>
      </c>
      <c r="C869">
        <v>2336</v>
      </c>
      <c r="D869">
        <v>8</v>
      </c>
      <c r="E869">
        <v>10</v>
      </c>
      <c r="F869">
        <v>2016</v>
      </c>
      <c r="G869" s="7">
        <f t="shared" si="26"/>
        <v>42658</v>
      </c>
      <c r="H869" s="5">
        <v>744</v>
      </c>
      <c r="I869" s="5">
        <v>173470</v>
      </c>
      <c r="J869" s="5">
        <v>0.376</v>
      </c>
      <c r="K869" s="3">
        <f t="shared" si="27"/>
        <v>6.0044757298212685E-4</v>
      </c>
      <c r="L869" s="3">
        <v>5.1000000000000004E-3</v>
      </c>
      <c r="M869" s="5">
        <v>3.1840000000000002</v>
      </c>
      <c r="N869" s="5">
        <v>1252399.1000000001</v>
      </c>
      <c r="O869" t="s">
        <v>42</v>
      </c>
      <c r="P869" t="s">
        <v>44</v>
      </c>
      <c r="Q869" t="s">
        <v>44</v>
      </c>
      <c r="R869" t="s">
        <v>45</v>
      </c>
      <c r="S869" t="s">
        <v>9</v>
      </c>
      <c r="T869" t="s">
        <v>4</v>
      </c>
      <c r="W869" t="s">
        <v>50</v>
      </c>
    </row>
    <row r="870" spans="1:23" x14ac:dyDescent="0.2">
      <c r="A870" t="s">
        <v>1</v>
      </c>
      <c r="B870" t="s">
        <v>2</v>
      </c>
      <c r="C870">
        <v>2336</v>
      </c>
      <c r="D870">
        <v>8</v>
      </c>
      <c r="E870">
        <v>11</v>
      </c>
      <c r="F870">
        <v>2016</v>
      </c>
      <c r="G870" s="7">
        <f t="shared" si="26"/>
        <v>42689</v>
      </c>
      <c r="H870" s="5">
        <v>720</v>
      </c>
      <c r="I870" s="5">
        <v>155202</v>
      </c>
      <c r="J870" s="5">
        <v>0.33800000000000002</v>
      </c>
      <c r="K870" s="3">
        <f t="shared" si="27"/>
        <v>6.0082901961502325E-4</v>
      </c>
      <c r="L870" s="3">
        <v>5.1000000000000004E-3</v>
      </c>
      <c r="M870" s="5">
        <v>2.8769999999999998</v>
      </c>
      <c r="N870" s="5">
        <v>1125112.1000000001</v>
      </c>
      <c r="O870" t="s">
        <v>42</v>
      </c>
      <c r="P870" t="s">
        <v>44</v>
      </c>
      <c r="Q870" t="s">
        <v>44</v>
      </c>
      <c r="R870" t="s">
        <v>45</v>
      </c>
      <c r="S870" t="s">
        <v>9</v>
      </c>
      <c r="T870" t="s">
        <v>4</v>
      </c>
      <c r="W870" t="s">
        <v>50</v>
      </c>
    </row>
    <row r="871" spans="1:23" x14ac:dyDescent="0.2">
      <c r="A871" t="s">
        <v>1</v>
      </c>
      <c r="B871" t="s">
        <v>2</v>
      </c>
      <c r="C871">
        <v>2336</v>
      </c>
      <c r="D871">
        <v>8</v>
      </c>
      <c r="E871">
        <v>12</v>
      </c>
      <c r="F871">
        <v>2016</v>
      </c>
      <c r="G871" s="7">
        <f t="shared" si="26"/>
        <v>42719</v>
      </c>
      <c r="H871" s="5">
        <v>738.53</v>
      </c>
      <c r="I871" s="5">
        <v>152923</v>
      </c>
      <c r="J871" s="5">
        <v>0.33600000000000002</v>
      </c>
      <c r="K871" s="3">
        <f t="shared" si="27"/>
        <v>6.0050600297925866E-4</v>
      </c>
      <c r="L871" s="3">
        <v>5.5999999999999999E-3</v>
      </c>
      <c r="M871" s="5">
        <v>2.9790000000000001</v>
      </c>
      <c r="N871" s="5">
        <v>1119056.257</v>
      </c>
      <c r="O871" t="s">
        <v>42</v>
      </c>
      <c r="P871" t="s">
        <v>44</v>
      </c>
      <c r="Q871" t="s">
        <v>44</v>
      </c>
      <c r="R871" t="s">
        <v>45</v>
      </c>
      <c r="S871" t="s">
        <v>9</v>
      </c>
      <c r="T871" t="s">
        <v>4</v>
      </c>
      <c r="W871" t="s">
        <v>50</v>
      </c>
    </row>
    <row r="872" spans="1:23" x14ac:dyDescent="0.2">
      <c r="A872" t="s">
        <v>1</v>
      </c>
      <c r="B872" t="s">
        <v>2</v>
      </c>
      <c r="C872">
        <v>2336</v>
      </c>
      <c r="D872">
        <v>8</v>
      </c>
      <c r="E872">
        <v>1</v>
      </c>
      <c r="F872">
        <v>2017</v>
      </c>
      <c r="G872" s="7">
        <f t="shared" si="26"/>
        <v>42750</v>
      </c>
      <c r="H872" s="5">
        <v>744</v>
      </c>
      <c r="I872" s="5">
        <v>154374</v>
      </c>
      <c r="J872" s="5">
        <v>0.33800000000000002</v>
      </c>
      <c r="K872" s="3">
        <f t="shared" si="27"/>
        <v>5.998521843537431E-4</v>
      </c>
      <c r="L872" s="3">
        <v>5.1000000000000004E-3</v>
      </c>
      <c r="M872" s="5">
        <v>2.8620000000000001</v>
      </c>
      <c r="N872" s="5">
        <v>1126944.3</v>
      </c>
      <c r="O872" t="s">
        <v>42</v>
      </c>
      <c r="P872" t="s">
        <v>44</v>
      </c>
      <c r="Q872" t="s">
        <v>44</v>
      </c>
      <c r="R872" t="s">
        <v>45</v>
      </c>
      <c r="S872" t="s">
        <v>9</v>
      </c>
      <c r="T872" t="s">
        <v>4</v>
      </c>
      <c r="W872" t="s">
        <v>50</v>
      </c>
    </row>
    <row r="873" spans="1:23" x14ac:dyDescent="0.2">
      <c r="A873" t="s">
        <v>1</v>
      </c>
      <c r="B873" t="s">
        <v>2</v>
      </c>
      <c r="C873">
        <v>2336</v>
      </c>
      <c r="D873">
        <v>8</v>
      </c>
      <c r="E873">
        <v>2</v>
      </c>
      <c r="F873">
        <v>2017</v>
      </c>
      <c r="G873" s="7">
        <f t="shared" si="26"/>
        <v>42781</v>
      </c>
      <c r="H873" s="5">
        <v>672</v>
      </c>
      <c r="I873" s="5">
        <v>132367</v>
      </c>
      <c r="J873" s="5">
        <v>0.29099999999999998</v>
      </c>
      <c r="K873" s="3">
        <f t="shared" si="27"/>
        <v>5.9940195751084638E-4</v>
      </c>
      <c r="L873" s="3">
        <v>5.1000000000000004E-3</v>
      </c>
      <c r="M873" s="5">
        <v>2.4700000000000002</v>
      </c>
      <c r="N873" s="5">
        <v>970967.8</v>
      </c>
      <c r="O873" t="s">
        <v>42</v>
      </c>
      <c r="P873" t="s">
        <v>44</v>
      </c>
      <c r="Q873" t="s">
        <v>44</v>
      </c>
      <c r="R873" t="s">
        <v>45</v>
      </c>
      <c r="S873" t="s">
        <v>9</v>
      </c>
      <c r="T873" t="s">
        <v>4</v>
      </c>
      <c r="W873" t="s">
        <v>50</v>
      </c>
    </row>
    <row r="874" spans="1:23" x14ac:dyDescent="0.2">
      <c r="A874" t="s">
        <v>1</v>
      </c>
      <c r="B874" t="s">
        <v>2</v>
      </c>
      <c r="C874">
        <v>2336</v>
      </c>
      <c r="D874">
        <v>8</v>
      </c>
      <c r="E874">
        <v>3</v>
      </c>
      <c r="F874">
        <v>2017</v>
      </c>
      <c r="G874" s="7">
        <f t="shared" si="26"/>
        <v>42809</v>
      </c>
      <c r="H874" s="5">
        <v>744</v>
      </c>
      <c r="I874" s="5">
        <v>131343</v>
      </c>
      <c r="J874" s="5">
        <v>0.29299999999999998</v>
      </c>
      <c r="K874" s="3">
        <f t="shared" si="27"/>
        <v>5.9948548595510881E-4</v>
      </c>
      <c r="L874" s="3">
        <v>5.1000000000000004E-3</v>
      </c>
      <c r="M874" s="5">
        <v>2.4830000000000001</v>
      </c>
      <c r="N874" s="5">
        <v>977504.9</v>
      </c>
      <c r="O874" t="s">
        <v>42</v>
      </c>
      <c r="P874" t="s">
        <v>44</v>
      </c>
      <c r="Q874" t="s">
        <v>44</v>
      </c>
      <c r="R874" t="s">
        <v>45</v>
      </c>
      <c r="S874" t="s">
        <v>9</v>
      </c>
      <c r="T874" t="s">
        <v>4</v>
      </c>
      <c r="W874" t="s">
        <v>50</v>
      </c>
    </row>
    <row r="875" spans="1:23" x14ac:dyDescent="0.2">
      <c r="A875" t="s">
        <v>1</v>
      </c>
      <c r="B875" t="s">
        <v>2</v>
      </c>
      <c r="C875">
        <v>2336</v>
      </c>
      <c r="D875">
        <v>8</v>
      </c>
      <c r="E875">
        <v>4</v>
      </c>
      <c r="F875">
        <v>2017</v>
      </c>
      <c r="G875" s="7">
        <f t="shared" si="26"/>
        <v>42840</v>
      </c>
      <c r="H875" s="5">
        <v>568.37</v>
      </c>
      <c r="I875" s="5">
        <v>100073</v>
      </c>
      <c r="J875" s="5">
        <v>0.22500000000000001</v>
      </c>
      <c r="K875" s="3">
        <f t="shared" si="27"/>
        <v>5.9929959696289716E-4</v>
      </c>
      <c r="L875" s="3">
        <v>6.7000000000000002E-3</v>
      </c>
      <c r="M875" s="5">
        <v>2.2050000000000001</v>
      </c>
      <c r="N875" s="5">
        <v>750876.527</v>
      </c>
      <c r="O875" t="s">
        <v>42</v>
      </c>
      <c r="P875" t="s">
        <v>44</v>
      </c>
      <c r="Q875" t="s">
        <v>44</v>
      </c>
      <c r="R875" t="s">
        <v>45</v>
      </c>
      <c r="S875" t="s">
        <v>9</v>
      </c>
      <c r="T875" t="s">
        <v>4</v>
      </c>
      <c r="W875" t="s">
        <v>50</v>
      </c>
    </row>
    <row r="876" spans="1:23" x14ac:dyDescent="0.2">
      <c r="A876" t="s">
        <v>1</v>
      </c>
      <c r="B876" t="s">
        <v>2</v>
      </c>
      <c r="C876">
        <v>2336</v>
      </c>
      <c r="D876">
        <v>8</v>
      </c>
      <c r="E876">
        <v>5</v>
      </c>
      <c r="F876">
        <v>2017</v>
      </c>
      <c r="G876" s="7">
        <f t="shared" si="26"/>
        <v>42870</v>
      </c>
      <c r="H876" s="5">
        <v>744</v>
      </c>
      <c r="I876" s="5">
        <v>145018</v>
      </c>
      <c r="J876" s="5">
        <v>0.318</v>
      </c>
      <c r="K876" s="3">
        <f t="shared" si="27"/>
        <v>5.9924918599630022E-4</v>
      </c>
      <c r="L876" s="3">
        <v>5.0000000000000001E-3</v>
      </c>
      <c r="M876" s="5">
        <v>2.653</v>
      </c>
      <c r="N876" s="5">
        <v>1061328.1000000001</v>
      </c>
      <c r="O876" t="s">
        <v>42</v>
      </c>
      <c r="P876" t="s">
        <v>44</v>
      </c>
      <c r="Q876" t="s">
        <v>44</v>
      </c>
      <c r="R876" t="s">
        <v>45</v>
      </c>
      <c r="S876" t="s">
        <v>9</v>
      </c>
      <c r="T876" t="s">
        <v>4</v>
      </c>
      <c r="W876" t="s">
        <v>50</v>
      </c>
    </row>
    <row r="877" spans="1:23" x14ac:dyDescent="0.2">
      <c r="A877" t="s">
        <v>1</v>
      </c>
      <c r="B877" t="s">
        <v>2</v>
      </c>
      <c r="C877">
        <v>2336</v>
      </c>
      <c r="D877">
        <v>8</v>
      </c>
      <c r="E877">
        <v>6</v>
      </c>
      <c r="F877">
        <v>2017</v>
      </c>
      <c r="G877" s="7">
        <f t="shared" si="26"/>
        <v>42901</v>
      </c>
      <c r="H877" s="5">
        <v>720</v>
      </c>
      <c r="I877" s="5">
        <v>146406</v>
      </c>
      <c r="J877" s="5">
        <v>0.32700000000000001</v>
      </c>
      <c r="K877" s="3">
        <f t="shared" si="27"/>
        <v>6.0027541076414974E-4</v>
      </c>
      <c r="L877" s="3">
        <v>5.0000000000000001E-3</v>
      </c>
      <c r="M877" s="5">
        <v>2.7240000000000002</v>
      </c>
      <c r="N877" s="5">
        <v>1089499.8999999999</v>
      </c>
      <c r="O877" t="s">
        <v>42</v>
      </c>
      <c r="P877" t="s">
        <v>44</v>
      </c>
      <c r="Q877" t="s">
        <v>44</v>
      </c>
      <c r="R877" t="s">
        <v>45</v>
      </c>
      <c r="S877" t="s">
        <v>9</v>
      </c>
      <c r="T877" t="s">
        <v>4</v>
      </c>
      <c r="W877" t="s">
        <v>50</v>
      </c>
    </row>
    <row r="878" spans="1:23" x14ac:dyDescent="0.2">
      <c r="A878" t="s">
        <v>1</v>
      </c>
      <c r="B878" t="s">
        <v>2</v>
      </c>
      <c r="C878">
        <v>2336</v>
      </c>
      <c r="D878">
        <v>8</v>
      </c>
      <c r="E878">
        <v>7</v>
      </c>
      <c r="F878">
        <v>2017</v>
      </c>
      <c r="G878" s="7">
        <f t="shared" si="26"/>
        <v>42931</v>
      </c>
      <c r="H878" s="5">
        <v>744</v>
      </c>
      <c r="I878" s="5">
        <v>160037</v>
      </c>
      <c r="J878" s="5">
        <v>0.35099999999999998</v>
      </c>
      <c r="K878" s="3">
        <f t="shared" si="27"/>
        <v>6.0067892120119356E-4</v>
      </c>
      <c r="L878" s="3">
        <v>5.0000000000000001E-3</v>
      </c>
      <c r="M878" s="5">
        <v>2.9220000000000002</v>
      </c>
      <c r="N878" s="5">
        <v>1168677.6000000001</v>
      </c>
      <c r="O878" t="s">
        <v>42</v>
      </c>
      <c r="P878" t="s">
        <v>44</v>
      </c>
      <c r="Q878" t="s">
        <v>44</v>
      </c>
      <c r="R878" t="s">
        <v>45</v>
      </c>
      <c r="S878" t="s">
        <v>9</v>
      </c>
      <c r="T878" t="s">
        <v>4</v>
      </c>
      <c r="W878" t="s">
        <v>50</v>
      </c>
    </row>
    <row r="879" spans="1:23" x14ac:dyDescent="0.2">
      <c r="A879" t="s">
        <v>1</v>
      </c>
      <c r="B879" t="s">
        <v>2</v>
      </c>
      <c r="C879">
        <v>2336</v>
      </c>
      <c r="D879">
        <v>8</v>
      </c>
      <c r="E879">
        <v>8</v>
      </c>
      <c r="F879">
        <v>2017</v>
      </c>
      <c r="G879" s="7">
        <f t="shared" si="26"/>
        <v>42962</v>
      </c>
      <c r="H879" s="5">
        <v>744</v>
      </c>
      <c r="I879" s="5">
        <v>165141</v>
      </c>
      <c r="J879" s="5">
        <v>0.36399999999999999</v>
      </c>
      <c r="K879" s="3">
        <f t="shared" si="27"/>
        <v>6.0067062234674584E-4</v>
      </c>
      <c r="L879" s="3">
        <v>5.4999999999999997E-3</v>
      </c>
      <c r="M879" s="5">
        <v>3.3540000000000001</v>
      </c>
      <c r="N879" s="5">
        <v>1211978.7</v>
      </c>
      <c r="O879" t="s">
        <v>42</v>
      </c>
      <c r="P879" t="s">
        <v>44</v>
      </c>
      <c r="Q879" t="s">
        <v>44</v>
      </c>
      <c r="R879" t="s">
        <v>45</v>
      </c>
      <c r="S879" t="s">
        <v>9</v>
      </c>
      <c r="T879" t="s">
        <v>4</v>
      </c>
      <c r="W879" t="s">
        <v>50</v>
      </c>
    </row>
    <row r="880" spans="1:23" x14ac:dyDescent="0.2">
      <c r="A880" t="s">
        <v>1</v>
      </c>
      <c r="B880" t="s">
        <v>2</v>
      </c>
      <c r="C880">
        <v>2336</v>
      </c>
      <c r="D880">
        <v>8</v>
      </c>
      <c r="E880">
        <v>9</v>
      </c>
      <c r="F880">
        <v>2017</v>
      </c>
      <c r="G880" s="7">
        <f t="shared" si="26"/>
        <v>42993</v>
      </c>
      <c r="H880" s="5">
        <v>605.21</v>
      </c>
      <c r="I880" s="5">
        <v>129434</v>
      </c>
      <c r="J880" s="5">
        <v>0.28499999999999998</v>
      </c>
      <c r="K880" s="3">
        <f t="shared" si="27"/>
        <v>5.9976994403288853E-4</v>
      </c>
      <c r="L880" s="3">
        <v>6.7000000000000002E-3</v>
      </c>
      <c r="M880" s="5">
        <v>2.9540000000000002</v>
      </c>
      <c r="N880" s="5">
        <v>950364.39500000002</v>
      </c>
      <c r="O880" t="s">
        <v>42</v>
      </c>
      <c r="P880" t="s">
        <v>44</v>
      </c>
      <c r="Q880" t="s">
        <v>44</v>
      </c>
      <c r="R880" t="s">
        <v>45</v>
      </c>
      <c r="S880" t="s">
        <v>9</v>
      </c>
      <c r="T880" t="s">
        <v>4</v>
      </c>
      <c r="W880" t="s">
        <v>50</v>
      </c>
    </row>
    <row r="881" spans="1:23" x14ac:dyDescent="0.2">
      <c r="A881" t="s">
        <v>1</v>
      </c>
      <c r="B881" t="s">
        <v>2</v>
      </c>
      <c r="C881">
        <v>2336</v>
      </c>
      <c r="D881">
        <v>8</v>
      </c>
      <c r="E881">
        <v>10</v>
      </c>
      <c r="F881">
        <v>2017</v>
      </c>
      <c r="G881" s="7">
        <f t="shared" si="26"/>
        <v>43023</v>
      </c>
      <c r="H881" s="5">
        <v>743.13</v>
      </c>
      <c r="I881" s="5">
        <v>171210</v>
      </c>
      <c r="J881" s="5">
        <v>0.373</v>
      </c>
      <c r="K881" s="3">
        <f t="shared" si="27"/>
        <v>6.0020176160359504E-4</v>
      </c>
      <c r="L881" s="3">
        <v>6.0000000000000001E-3</v>
      </c>
      <c r="M881" s="5">
        <v>3.7290000000000001</v>
      </c>
      <c r="N881" s="5">
        <v>1242915.379</v>
      </c>
      <c r="O881" t="s">
        <v>42</v>
      </c>
      <c r="P881" t="s">
        <v>44</v>
      </c>
      <c r="Q881" t="s">
        <v>44</v>
      </c>
      <c r="R881" t="s">
        <v>45</v>
      </c>
      <c r="S881" t="s">
        <v>9</v>
      </c>
      <c r="T881" t="s">
        <v>4</v>
      </c>
      <c r="W881" t="s">
        <v>50</v>
      </c>
    </row>
    <row r="882" spans="1:23" x14ac:dyDescent="0.2">
      <c r="A882" t="s">
        <v>1</v>
      </c>
      <c r="B882" t="s">
        <v>2</v>
      </c>
      <c r="C882">
        <v>2336</v>
      </c>
      <c r="D882">
        <v>8</v>
      </c>
      <c r="E882">
        <v>11</v>
      </c>
      <c r="F882">
        <v>2017</v>
      </c>
      <c r="G882" s="7">
        <f t="shared" si="26"/>
        <v>43054</v>
      </c>
      <c r="H882" s="5">
        <v>678.93</v>
      </c>
      <c r="I882" s="5">
        <v>156263</v>
      </c>
      <c r="J882" s="5">
        <v>0.34200000000000003</v>
      </c>
      <c r="K882" s="3">
        <f t="shared" si="27"/>
        <v>5.9926405642838569E-4</v>
      </c>
      <c r="L882" s="3">
        <v>7.0000000000000001E-3</v>
      </c>
      <c r="M882" s="5">
        <v>3.6429999999999998</v>
      </c>
      <c r="N882" s="5">
        <v>1141400.01</v>
      </c>
      <c r="O882" t="s">
        <v>42</v>
      </c>
      <c r="P882" t="s">
        <v>44</v>
      </c>
      <c r="Q882" t="s">
        <v>44</v>
      </c>
      <c r="R882" t="s">
        <v>45</v>
      </c>
      <c r="S882" t="s">
        <v>9</v>
      </c>
      <c r="T882" t="s">
        <v>4</v>
      </c>
      <c r="W882" t="s">
        <v>50</v>
      </c>
    </row>
    <row r="883" spans="1:23" x14ac:dyDescent="0.2">
      <c r="A883" t="s">
        <v>1</v>
      </c>
      <c r="B883" t="s">
        <v>2</v>
      </c>
      <c r="C883">
        <v>2336</v>
      </c>
      <c r="D883">
        <v>8</v>
      </c>
      <c r="E883">
        <v>12</v>
      </c>
      <c r="F883">
        <v>2017</v>
      </c>
      <c r="G883" s="7">
        <f t="shared" si="26"/>
        <v>43084</v>
      </c>
      <c r="H883" s="5">
        <v>743.68</v>
      </c>
      <c r="I883" s="5">
        <v>175824</v>
      </c>
      <c r="J883" s="5">
        <v>0.38500000000000001</v>
      </c>
      <c r="K883" s="3">
        <f t="shared" si="27"/>
        <v>5.9956245987321177E-4</v>
      </c>
      <c r="L883" s="3">
        <v>6.3E-3</v>
      </c>
      <c r="M883" s="5">
        <v>3.94</v>
      </c>
      <c r="N883" s="5">
        <v>1284269.8659999999</v>
      </c>
      <c r="O883" t="s">
        <v>42</v>
      </c>
      <c r="P883" t="s">
        <v>44</v>
      </c>
      <c r="Q883" t="s">
        <v>44</v>
      </c>
      <c r="R883" t="s">
        <v>45</v>
      </c>
      <c r="S883" t="s">
        <v>9</v>
      </c>
      <c r="T883" t="s">
        <v>4</v>
      </c>
      <c r="W883" t="s">
        <v>50</v>
      </c>
    </row>
    <row r="884" spans="1:23" x14ac:dyDescent="0.2">
      <c r="A884" t="s">
        <v>1</v>
      </c>
      <c r="B884" t="s">
        <v>2</v>
      </c>
      <c r="C884">
        <v>2336</v>
      </c>
      <c r="D884">
        <v>8</v>
      </c>
      <c r="E884">
        <v>1</v>
      </c>
      <c r="F884">
        <v>2018</v>
      </c>
      <c r="G884" s="7">
        <f t="shared" si="26"/>
        <v>43115</v>
      </c>
      <c r="H884" s="5">
        <v>744</v>
      </c>
      <c r="I884" s="5">
        <v>166155</v>
      </c>
      <c r="J884" s="5">
        <v>0.36599999999999999</v>
      </c>
      <c r="K884" s="3">
        <f t="shared" si="27"/>
        <v>5.9951822322454979E-4</v>
      </c>
      <c r="L884" s="3">
        <v>6.1000000000000004E-3</v>
      </c>
      <c r="M884" s="5">
        <v>3.71</v>
      </c>
      <c r="N884" s="5">
        <v>1220980.3999999999</v>
      </c>
      <c r="O884" t="s">
        <v>42</v>
      </c>
      <c r="P884" t="s">
        <v>44</v>
      </c>
      <c r="Q884" t="s">
        <v>44</v>
      </c>
      <c r="R884" t="s">
        <v>45</v>
      </c>
      <c r="S884" t="s">
        <v>9</v>
      </c>
      <c r="T884" t="s">
        <v>4</v>
      </c>
      <c r="W884" t="s">
        <v>50</v>
      </c>
    </row>
    <row r="885" spans="1:23" x14ac:dyDescent="0.2">
      <c r="A885" t="s">
        <v>1</v>
      </c>
      <c r="B885" t="s">
        <v>2</v>
      </c>
      <c r="C885">
        <v>2336</v>
      </c>
      <c r="D885">
        <v>8</v>
      </c>
      <c r="E885">
        <v>2</v>
      </c>
      <c r="F885">
        <v>2018</v>
      </c>
      <c r="G885" s="7">
        <f t="shared" si="26"/>
        <v>43146</v>
      </c>
      <c r="H885" s="5">
        <v>518.51</v>
      </c>
      <c r="I885" s="5">
        <v>111234</v>
      </c>
      <c r="J885" s="5">
        <v>0.248</v>
      </c>
      <c r="K885" s="3">
        <f t="shared" si="27"/>
        <v>6.0006088367741013E-4</v>
      </c>
      <c r="L885" s="3">
        <v>6.7000000000000002E-3</v>
      </c>
      <c r="M885" s="5">
        <v>2.6110000000000002</v>
      </c>
      <c r="N885" s="5">
        <v>826582.79099999997</v>
      </c>
      <c r="O885" t="s">
        <v>42</v>
      </c>
      <c r="P885" t="s">
        <v>44</v>
      </c>
      <c r="Q885" t="s">
        <v>44</v>
      </c>
      <c r="R885" t="s">
        <v>45</v>
      </c>
      <c r="S885" t="s">
        <v>9</v>
      </c>
      <c r="T885" t="s">
        <v>4</v>
      </c>
      <c r="W885" t="s">
        <v>50</v>
      </c>
    </row>
    <row r="886" spans="1:23" x14ac:dyDescent="0.2">
      <c r="A886" t="s">
        <v>1</v>
      </c>
      <c r="B886" t="s">
        <v>2</v>
      </c>
      <c r="C886">
        <v>2336</v>
      </c>
      <c r="D886">
        <v>8</v>
      </c>
      <c r="E886">
        <v>3</v>
      </c>
      <c r="F886">
        <v>2018</v>
      </c>
      <c r="G886" s="7">
        <f t="shared" si="26"/>
        <v>43174</v>
      </c>
      <c r="H886" s="5">
        <v>744</v>
      </c>
      <c r="I886" s="5">
        <v>155686</v>
      </c>
      <c r="J886" s="5">
        <v>0.34300000000000003</v>
      </c>
      <c r="K886" s="3">
        <f t="shared" si="27"/>
        <v>5.9951881186907419E-4</v>
      </c>
      <c r="L886" s="3">
        <v>6.3E-3</v>
      </c>
      <c r="M886" s="5">
        <v>3.649</v>
      </c>
      <c r="N886" s="5">
        <v>1144251</v>
      </c>
      <c r="O886" t="s">
        <v>42</v>
      </c>
      <c r="P886" t="s">
        <v>44</v>
      </c>
      <c r="Q886" t="s">
        <v>44</v>
      </c>
      <c r="R886" t="s">
        <v>45</v>
      </c>
      <c r="S886" t="s">
        <v>9</v>
      </c>
      <c r="T886" t="s">
        <v>4</v>
      </c>
      <c r="W886" t="s">
        <v>50</v>
      </c>
    </row>
    <row r="887" spans="1:23" x14ac:dyDescent="0.2">
      <c r="A887" t="s">
        <v>1</v>
      </c>
      <c r="B887" t="s">
        <v>2</v>
      </c>
      <c r="C887">
        <v>2336</v>
      </c>
      <c r="D887">
        <v>8</v>
      </c>
      <c r="E887">
        <v>4</v>
      </c>
      <c r="F887">
        <v>2018</v>
      </c>
      <c r="G887" s="7">
        <f t="shared" si="26"/>
        <v>43205</v>
      </c>
      <c r="H887" s="5">
        <v>719.96</v>
      </c>
      <c r="I887" s="5">
        <v>144403</v>
      </c>
      <c r="J887" s="5">
        <v>0.32</v>
      </c>
      <c r="K887" s="3">
        <f t="shared" si="27"/>
        <v>5.9970806436317322E-4</v>
      </c>
      <c r="L887" s="3">
        <v>6.4000000000000003E-3</v>
      </c>
      <c r="M887" s="5">
        <v>3.431</v>
      </c>
      <c r="N887" s="5">
        <v>1067185.916</v>
      </c>
      <c r="O887" t="s">
        <v>42</v>
      </c>
      <c r="P887" t="s">
        <v>44</v>
      </c>
      <c r="Q887" t="s">
        <v>44</v>
      </c>
      <c r="R887" t="s">
        <v>45</v>
      </c>
      <c r="S887" t="s">
        <v>9</v>
      </c>
      <c r="T887" t="s">
        <v>4</v>
      </c>
      <c r="W887" t="s">
        <v>50</v>
      </c>
    </row>
    <row r="888" spans="1:23" x14ac:dyDescent="0.2">
      <c r="A888" t="s">
        <v>1</v>
      </c>
      <c r="B888" t="s">
        <v>2</v>
      </c>
      <c r="C888">
        <v>2336</v>
      </c>
      <c r="D888">
        <v>8</v>
      </c>
      <c r="E888">
        <v>5</v>
      </c>
      <c r="F888">
        <v>2018</v>
      </c>
      <c r="G888" s="7">
        <f t="shared" si="26"/>
        <v>43235</v>
      </c>
      <c r="H888" s="5">
        <v>674.45</v>
      </c>
      <c r="I888" s="5">
        <v>134190</v>
      </c>
      <c r="J888" s="5">
        <v>0.3</v>
      </c>
      <c r="K888" s="3">
        <f t="shared" si="27"/>
        <v>6.006959543187546E-4</v>
      </c>
      <c r="L888" s="3">
        <v>6.8999999999999999E-3</v>
      </c>
      <c r="M888" s="5">
        <v>3.3250000000000002</v>
      </c>
      <c r="N888" s="5">
        <v>998841.42</v>
      </c>
      <c r="O888" t="s">
        <v>42</v>
      </c>
      <c r="P888" t="s">
        <v>44</v>
      </c>
      <c r="Q888" t="s">
        <v>44</v>
      </c>
      <c r="R888" t="s">
        <v>45</v>
      </c>
      <c r="S888" t="s">
        <v>9</v>
      </c>
      <c r="T888" t="s">
        <v>4</v>
      </c>
      <c r="W888" t="s">
        <v>50</v>
      </c>
    </row>
    <row r="889" spans="1:23" x14ac:dyDescent="0.2">
      <c r="A889" t="s">
        <v>1</v>
      </c>
      <c r="B889" t="s">
        <v>2</v>
      </c>
      <c r="C889">
        <v>2336</v>
      </c>
      <c r="D889">
        <v>8</v>
      </c>
      <c r="E889">
        <v>6</v>
      </c>
      <c r="F889">
        <v>2018</v>
      </c>
      <c r="G889" s="7">
        <f t="shared" si="26"/>
        <v>43266</v>
      </c>
      <c r="H889" s="5">
        <v>720</v>
      </c>
      <c r="I889" s="5">
        <v>156323</v>
      </c>
      <c r="J889" s="5">
        <v>0.34399999999999997</v>
      </c>
      <c r="K889" s="3">
        <f t="shared" si="27"/>
        <v>5.9919806744688402E-4</v>
      </c>
      <c r="L889" s="3">
        <v>6.1999999999999998E-3</v>
      </c>
      <c r="M889" s="5">
        <v>3.5550000000000002</v>
      </c>
      <c r="N889" s="5">
        <v>1148201.3</v>
      </c>
      <c r="O889" t="s">
        <v>42</v>
      </c>
      <c r="P889" t="s">
        <v>44</v>
      </c>
      <c r="Q889" t="s">
        <v>44</v>
      </c>
      <c r="R889" t="s">
        <v>45</v>
      </c>
      <c r="S889" t="s">
        <v>9</v>
      </c>
      <c r="T889" t="s">
        <v>4</v>
      </c>
      <c r="W889" t="s">
        <v>50</v>
      </c>
    </row>
    <row r="890" spans="1:23" x14ac:dyDescent="0.2">
      <c r="A890" t="s">
        <v>1</v>
      </c>
      <c r="B890" t="s">
        <v>2</v>
      </c>
      <c r="C890">
        <v>2336</v>
      </c>
      <c r="D890">
        <v>8</v>
      </c>
      <c r="E890">
        <v>7</v>
      </c>
      <c r="F890">
        <v>2018</v>
      </c>
      <c r="G890" s="7">
        <f t="shared" si="26"/>
        <v>43296</v>
      </c>
      <c r="H890" s="5">
        <v>675.51</v>
      </c>
      <c r="I890" s="5">
        <v>156569</v>
      </c>
      <c r="J890" s="5">
        <v>0.34499999999999997</v>
      </c>
      <c r="K890" s="3">
        <f t="shared" si="27"/>
        <v>6.0048381032814125E-4</v>
      </c>
      <c r="L890" s="3">
        <v>6.6E-3</v>
      </c>
      <c r="M890" s="5">
        <v>3.6440000000000001</v>
      </c>
      <c r="N890" s="5">
        <v>1149073.4439999999</v>
      </c>
      <c r="O890" t="s">
        <v>42</v>
      </c>
      <c r="P890" t="s">
        <v>44</v>
      </c>
      <c r="Q890" t="s">
        <v>44</v>
      </c>
      <c r="R890" t="s">
        <v>45</v>
      </c>
      <c r="S890" t="s">
        <v>9</v>
      </c>
      <c r="T890" t="s">
        <v>4</v>
      </c>
      <c r="W890" t="s">
        <v>50</v>
      </c>
    </row>
    <row r="891" spans="1:23" x14ac:dyDescent="0.2">
      <c r="A891" t="s">
        <v>1</v>
      </c>
      <c r="B891" t="s">
        <v>2</v>
      </c>
      <c r="C891">
        <v>2336</v>
      </c>
      <c r="D891">
        <v>8</v>
      </c>
      <c r="E891">
        <v>8</v>
      </c>
      <c r="F891">
        <v>2018</v>
      </c>
      <c r="G891" s="7">
        <f t="shared" si="26"/>
        <v>43327</v>
      </c>
      <c r="H891" s="5">
        <v>744</v>
      </c>
      <c r="I891" s="5">
        <v>175372</v>
      </c>
      <c r="J891" s="5">
        <v>0.38600000000000001</v>
      </c>
      <c r="K891" s="3">
        <f t="shared" si="27"/>
        <v>6.0076656880345277E-4</v>
      </c>
      <c r="L891" s="3">
        <v>6.1000000000000004E-3</v>
      </c>
      <c r="M891" s="5">
        <v>3.923</v>
      </c>
      <c r="N891" s="5">
        <v>1285024.8999999999</v>
      </c>
      <c r="O891" t="s">
        <v>42</v>
      </c>
      <c r="P891" t="s">
        <v>44</v>
      </c>
      <c r="Q891" t="s">
        <v>44</v>
      </c>
      <c r="R891" t="s">
        <v>45</v>
      </c>
      <c r="S891" t="s">
        <v>9</v>
      </c>
      <c r="T891" t="s">
        <v>4</v>
      </c>
      <c r="W891" t="s">
        <v>50</v>
      </c>
    </row>
    <row r="892" spans="1:23" x14ac:dyDescent="0.2">
      <c r="A892" t="s">
        <v>1</v>
      </c>
      <c r="B892" t="s">
        <v>2</v>
      </c>
      <c r="C892">
        <v>2336</v>
      </c>
      <c r="D892">
        <v>8</v>
      </c>
      <c r="E892">
        <v>9</v>
      </c>
      <c r="F892">
        <v>2018</v>
      </c>
      <c r="G892" s="7">
        <f t="shared" si="26"/>
        <v>43358</v>
      </c>
      <c r="H892" s="5">
        <v>720</v>
      </c>
      <c r="I892" s="5">
        <v>169006</v>
      </c>
      <c r="J892" s="5">
        <v>0.36899999999999999</v>
      </c>
      <c r="K892" s="3">
        <f t="shared" si="27"/>
        <v>5.9984823352010456E-4</v>
      </c>
      <c r="L892" s="3">
        <v>5.4999999999999997E-3</v>
      </c>
      <c r="M892" s="5">
        <v>3.3530000000000002</v>
      </c>
      <c r="N892" s="5">
        <v>1230311.2</v>
      </c>
      <c r="O892" t="s">
        <v>42</v>
      </c>
      <c r="P892" t="s">
        <v>44</v>
      </c>
      <c r="Q892" t="s">
        <v>44</v>
      </c>
      <c r="R892" t="s">
        <v>45</v>
      </c>
      <c r="S892" t="s">
        <v>9</v>
      </c>
      <c r="T892" t="s">
        <v>4</v>
      </c>
      <c r="W892" t="s">
        <v>50</v>
      </c>
    </row>
    <row r="893" spans="1:23" x14ac:dyDescent="0.2">
      <c r="A893" t="s">
        <v>1</v>
      </c>
      <c r="B893" t="s">
        <v>2</v>
      </c>
      <c r="C893">
        <v>2336</v>
      </c>
      <c r="D893">
        <v>8</v>
      </c>
      <c r="E893">
        <v>10</v>
      </c>
      <c r="F893">
        <v>2018</v>
      </c>
      <c r="G893" s="7">
        <f t="shared" si="26"/>
        <v>43388</v>
      </c>
      <c r="H893" s="5">
        <v>744</v>
      </c>
      <c r="I893" s="5">
        <v>160846</v>
      </c>
      <c r="J893" s="5">
        <v>0.35299999999999998</v>
      </c>
      <c r="K893" s="3">
        <f t="shared" si="27"/>
        <v>5.9980194641678659E-4</v>
      </c>
      <c r="L893" s="3">
        <v>5.0000000000000001E-3</v>
      </c>
      <c r="M893" s="5">
        <v>2.95</v>
      </c>
      <c r="N893" s="5">
        <v>1177055.2</v>
      </c>
      <c r="O893" t="s">
        <v>42</v>
      </c>
      <c r="P893" t="s">
        <v>44</v>
      </c>
      <c r="Q893" t="s">
        <v>44</v>
      </c>
      <c r="R893" t="s">
        <v>45</v>
      </c>
      <c r="S893" t="s">
        <v>9</v>
      </c>
      <c r="T893" t="s">
        <v>4</v>
      </c>
      <c r="W893" t="s">
        <v>50</v>
      </c>
    </row>
    <row r="894" spans="1:23" x14ac:dyDescent="0.2">
      <c r="A894" t="s">
        <v>1</v>
      </c>
      <c r="B894" t="s">
        <v>2</v>
      </c>
      <c r="C894">
        <v>2336</v>
      </c>
      <c r="D894">
        <v>8</v>
      </c>
      <c r="E894">
        <v>11</v>
      </c>
      <c r="F894">
        <v>2018</v>
      </c>
      <c r="G894" s="7">
        <f t="shared" si="26"/>
        <v>43419</v>
      </c>
      <c r="H894" s="5">
        <v>705.55</v>
      </c>
      <c r="I894" s="5">
        <v>151860</v>
      </c>
      <c r="J894" s="5">
        <v>0.33400000000000002</v>
      </c>
      <c r="K894" s="3">
        <f t="shared" si="27"/>
        <v>6.0031193196522523E-4</v>
      </c>
      <c r="L894" s="3">
        <v>5.4000000000000003E-3</v>
      </c>
      <c r="M894" s="5">
        <v>2.863</v>
      </c>
      <c r="N894" s="5">
        <v>1112754.827</v>
      </c>
      <c r="O894" t="s">
        <v>42</v>
      </c>
      <c r="P894" t="s">
        <v>44</v>
      </c>
      <c r="Q894" t="s">
        <v>44</v>
      </c>
      <c r="R894" t="s">
        <v>45</v>
      </c>
      <c r="S894" t="s">
        <v>9</v>
      </c>
      <c r="T894" t="s">
        <v>4</v>
      </c>
      <c r="W894" t="s">
        <v>50</v>
      </c>
    </row>
    <row r="895" spans="1:23" x14ac:dyDescent="0.2">
      <c r="A895" t="s">
        <v>1</v>
      </c>
      <c r="B895" t="s">
        <v>2</v>
      </c>
      <c r="C895">
        <v>2336</v>
      </c>
      <c r="D895">
        <v>8</v>
      </c>
      <c r="E895">
        <v>12</v>
      </c>
      <c r="F895">
        <v>2018</v>
      </c>
      <c r="G895" s="7">
        <f t="shared" si="26"/>
        <v>43449</v>
      </c>
      <c r="H895" s="5">
        <v>744</v>
      </c>
      <c r="I895" s="5">
        <v>160004</v>
      </c>
      <c r="J895" s="5">
        <v>0.35299999999999998</v>
      </c>
      <c r="K895" s="3">
        <f t="shared" si="27"/>
        <v>6.0055073735041091E-4</v>
      </c>
      <c r="L895" s="3">
        <v>5.1000000000000004E-3</v>
      </c>
      <c r="M895" s="5">
        <v>3.0129999999999999</v>
      </c>
      <c r="N895" s="5">
        <v>1175587.6000000001</v>
      </c>
      <c r="O895" t="s">
        <v>42</v>
      </c>
      <c r="P895" t="s">
        <v>44</v>
      </c>
      <c r="Q895" t="s">
        <v>44</v>
      </c>
      <c r="R895" t="s">
        <v>45</v>
      </c>
      <c r="S895" t="s">
        <v>9</v>
      </c>
      <c r="T895" t="s">
        <v>4</v>
      </c>
      <c r="W895" t="s">
        <v>50</v>
      </c>
    </row>
    <row r="896" spans="1:23" x14ac:dyDescent="0.2">
      <c r="A896" t="s">
        <v>1</v>
      </c>
      <c r="B896" t="s">
        <v>2</v>
      </c>
      <c r="C896">
        <v>2336</v>
      </c>
      <c r="D896">
        <v>8</v>
      </c>
      <c r="E896">
        <v>1</v>
      </c>
      <c r="F896">
        <v>2019</v>
      </c>
      <c r="G896" s="7">
        <f t="shared" si="26"/>
        <v>43480</v>
      </c>
      <c r="H896" s="5">
        <v>744</v>
      </c>
      <c r="I896" s="5">
        <v>165296</v>
      </c>
      <c r="J896" s="5">
        <v>0.36299999999999999</v>
      </c>
      <c r="K896" s="3">
        <f t="shared" si="27"/>
        <v>6.0046945793984388E-4</v>
      </c>
      <c r="L896" s="3">
        <v>5.1999999999999998E-3</v>
      </c>
      <c r="M896" s="5">
        <v>3.121</v>
      </c>
      <c r="N896" s="5">
        <v>1209054</v>
      </c>
      <c r="O896" t="s">
        <v>42</v>
      </c>
      <c r="P896" t="s">
        <v>44</v>
      </c>
      <c r="Q896" t="s">
        <v>44</v>
      </c>
      <c r="R896" t="s">
        <v>45</v>
      </c>
      <c r="S896" t="s">
        <v>9</v>
      </c>
      <c r="T896" t="s">
        <v>4</v>
      </c>
      <c r="W896" t="s">
        <v>50</v>
      </c>
    </row>
    <row r="897" spans="1:23" x14ac:dyDescent="0.2">
      <c r="A897" t="s">
        <v>1</v>
      </c>
      <c r="B897" t="s">
        <v>2</v>
      </c>
      <c r="C897">
        <v>2336</v>
      </c>
      <c r="D897">
        <v>8</v>
      </c>
      <c r="E897">
        <v>2</v>
      </c>
      <c r="F897">
        <v>2019</v>
      </c>
      <c r="G897" s="7">
        <f t="shared" si="26"/>
        <v>43511</v>
      </c>
      <c r="H897" s="5">
        <v>672</v>
      </c>
      <c r="I897" s="5">
        <v>124506</v>
      </c>
      <c r="J897" s="5">
        <v>0.28000000000000003</v>
      </c>
      <c r="K897" s="3">
        <f t="shared" si="27"/>
        <v>6.0032625587984724E-4</v>
      </c>
      <c r="L897" s="3">
        <v>5.1000000000000004E-3</v>
      </c>
      <c r="M897" s="5">
        <v>2.4049999999999998</v>
      </c>
      <c r="N897" s="5">
        <v>932826.1</v>
      </c>
      <c r="O897" t="s">
        <v>42</v>
      </c>
      <c r="P897" t="s">
        <v>44</v>
      </c>
      <c r="Q897" t="s">
        <v>44</v>
      </c>
      <c r="R897" t="s">
        <v>45</v>
      </c>
      <c r="S897" t="s">
        <v>9</v>
      </c>
      <c r="T897" t="s">
        <v>4</v>
      </c>
      <c r="W897" t="s">
        <v>50</v>
      </c>
    </row>
    <row r="898" spans="1:23" x14ac:dyDescent="0.2">
      <c r="A898" t="s">
        <v>1</v>
      </c>
      <c r="B898" t="s">
        <v>2</v>
      </c>
      <c r="C898">
        <v>2336</v>
      </c>
      <c r="D898">
        <v>8</v>
      </c>
      <c r="E898">
        <v>3</v>
      </c>
      <c r="F898">
        <v>2019</v>
      </c>
      <c r="G898" s="7">
        <f t="shared" si="26"/>
        <v>43539</v>
      </c>
      <c r="H898" s="5">
        <v>744</v>
      </c>
      <c r="I898" s="5">
        <v>153538</v>
      </c>
      <c r="J898" s="5">
        <v>0.33900000000000002</v>
      </c>
      <c r="K898" s="3">
        <f t="shared" si="27"/>
        <v>5.9939938060295857E-4</v>
      </c>
      <c r="L898" s="3">
        <v>5.0000000000000001E-3</v>
      </c>
      <c r="M898" s="5">
        <v>2.85</v>
      </c>
      <c r="N898" s="5">
        <v>1131132.3</v>
      </c>
      <c r="O898" t="s">
        <v>42</v>
      </c>
      <c r="P898" t="s">
        <v>44</v>
      </c>
      <c r="Q898" t="s">
        <v>44</v>
      </c>
      <c r="R898" t="s">
        <v>45</v>
      </c>
      <c r="S898" t="s">
        <v>9</v>
      </c>
      <c r="T898" t="s">
        <v>4</v>
      </c>
      <c r="W898" t="s">
        <v>50</v>
      </c>
    </row>
    <row r="899" spans="1:23" x14ac:dyDescent="0.2">
      <c r="A899" t="s">
        <v>1</v>
      </c>
      <c r="B899" t="s">
        <v>2</v>
      </c>
      <c r="C899">
        <v>2336</v>
      </c>
      <c r="D899">
        <v>8</v>
      </c>
      <c r="E899">
        <v>4</v>
      </c>
      <c r="F899">
        <v>2019</v>
      </c>
      <c r="G899" s="7">
        <f t="shared" ref="G899:G962" si="28">DATE(F899,E899,15)</f>
        <v>43570</v>
      </c>
      <c r="H899" s="5">
        <v>720</v>
      </c>
      <c r="I899" s="5">
        <v>129498</v>
      </c>
      <c r="J899" s="5">
        <v>0.29199999999999998</v>
      </c>
      <c r="K899" s="3">
        <f t="shared" ref="K899:K962" si="29">IF(IFERROR(J899*2000/N899,NA())=0,"",IFERROR(J899*2000/N899,NA()))</f>
        <v>6.0088758504514268E-4</v>
      </c>
      <c r="L899" s="3">
        <v>5.0000000000000001E-3</v>
      </c>
      <c r="M899" s="5">
        <v>2.4489999999999998</v>
      </c>
      <c r="N899" s="5">
        <v>971895.6</v>
      </c>
      <c r="O899" t="s">
        <v>42</v>
      </c>
      <c r="P899" t="s">
        <v>44</v>
      </c>
      <c r="Q899" t="s">
        <v>44</v>
      </c>
      <c r="R899" t="s">
        <v>45</v>
      </c>
      <c r="S899" t="s">
        <v>9</v>
      </c>
      <c r="T899" t="s">
        <v>4</v>
      </c>
      <c r="W899" t="s">
        <v>50</v>
      </c>
    </row>
    <row r="900" spans="1:23" x14ac:dyDescent="0.2">
      <c r="A900" t="s">
        <v>1</v>
      </c>
      <c r="B900" t="s">
        <v>2</v>
      </c>
      <c r="C900">
        <v>2336</v>
      </c>
      <c r="D900">
        <v>8</v>
      </c>
      <c r="E900">
        <v>5</v>
      </c>
      <c r="F900">
        <v>2019</v>
      </c>
      <c r="G900" s="7">
        <f t="shared" si="28"/>
        <v>43600</v>
      </c>
      <c r="H900" s="5">
        <v>744</v>
      </c>
      <c r="I900" s="5">
        <v>119320</v>
      </c>
      <c r="J900" s="5">
        <v>0.27500000000000002</v>
      </c>
      <c r="K900" s="3">
        <f t="shared" si="29"/>
        <v>6.0105131524780856E-4</v>
      </c>
      <c r="L900" s="3">
        <v>5.0000000000000001E-3</v>
      </c>
      <c r="M900" s="5">
        <v>2.2879999999999998</v>
      </c>
      <c r="N900" s="5">
        <v>915063.3</v>
      </c>
      <c r="O900" t="s">
        <v>42</v>
      </c>
      <c r="P900" t="s">
        <v>44</v>
      </c>
      <c r="Q900" t="s">
        <v>44</v>
      </c>
      <c r="R900" t="s">
        <v>45</v>
      </c>
      <c r="S900" t="s">
        <v>9</v>
      </c>
      <c r="T900" t="s">
        <v>4</v>
      </c>
      <c r="W900" t="s">
        <v>50</v>
      </c>
    </row>
    <row r="901" spans="1:23" x14ac:dyDescent="0.2">
      <c r="A901" t="s">
        <v>1</v>
      </c>
      <c r="B901" t="s">
        <v>2</v>
      </c>
      <c r="C901">
        <v>2336</v>
      </c>
      <c r="D901">
        <v>8</v>
      </c>
      <c r="E901">
        <v>6</v>
      </c>
      <c r="F901">
        <v>2019</v>
      </c>
      <c r="G901" s="7">
        <f t="shared" si="28"/>
        <v>43631</v>
      </c>
      <c r="H901" s="5">
        <v>720</v>
      </c>
      <c r="I901" s="5">
        <v>129353</v>
      </c>
      <c r="J901" s="5">
        <v>0.28999999999999998</v>
      </c>
      <c r="K901" s="3">
        <f t="shared" si="29"/>
        <v>6.0067499298867288E-4</v>
      </c>
      <c r="L901" s="3">
        <v>5.0000000000000001E-3</v>
      </c>
      <c r="M901" s="5">
        <v>2.415</v>
      </c>
      <c r="N901" s="5">
        <v>965580.4</v>
      </c>
      <c r="O901" t="s">
        <v>42</v>
      </c>
      <c r="P901" t="s">
        <v>44</v>
      </c>
      <c r="Q901" t="s">
        <v>44</v>
      </c>
      <c r="R901" t="s">
        <v>45</v>
      </c>
      <c r="S901" t="s">
        <v>9</v>
      </c>
      <c r="T901" t="s">
        <v>4</v>
      </c>
      <c r="W901" t="s">
        <v>50</v>
      </c>
    </row>
    <row r="902" spans="1:23" x14ac:dyDescent="0.2">
      <c r="A902" t="s">
        <v>1</v>
      </c>
      <c r="B902" t="s">
        <v>2</v>
      </c>
      <c r="C902">
        <v>2336</v>
      </c>
      <c r="D902">
        <v>8</v>
      </c>
      <c r="E902">
        <v>7</v>
      </c>
      <c r="F902">
        <v>2019</v>
      </c>
      <c r="G902" s="7">
        <f t="shared" si="28"/>
        <v>43661</v>
      </c>
      <c r="H902" s="5">
        <v>744</v>
      </c>
      <c r="I902" s="5">
        <v>155637</v>
      </c>
      <c r="J902" s="5">
        <v>0.34300000000000003</v>
      </c>
      <c r="K902" s="3">
        <f t="shared" si="29"/>
        <v>6.0064898108568617E-4</v>
      </c>
      <c r="L902" s="3">
        <v>5.0000000000000001E-3</v>
      </c>
      <c r="M902" s="5">
        <v>2.86</v>
      </c>
      <c r="N902" s="5">
        <v>1142098</v>
      </c>
      <c r="O902" t="s">
        <v>42</v>
      </c>
      <c r="P902" t="s">
        <v>44</v>
      </c>
      <c r="Q902" t="s">
        <v>44</v>
      </c>
      <c r="R902" t="s">
        <v>45</v>
      </c>
      <c r="S902" t="s">
        <v>9</v>
      </c>
      <c r="T902" t="s">
        <v>4</v>
      </c>
      <c r="W902" t="s">
        <v>50</v>
      </c>
    </row>
    <row r="903" spans="1:23" x14ac:dyDescent="0.2">
      <c r="A903" t="s">
        <v>1</v>
      </c>
      <c r="B903" t="s">
        <v>2</v>
      </c>
      <c r="C903">
        <v>2336</v>
      </c>
      <c r="D903">
        <v>8</v>
      </c>
      <c r="E903">
        <v>8</v>
      </c>
      <c r="F903">
        <v>2019</v>
      </c>
      <c r="G903" s="7">
        <f t="shared" si="28"/>
        <v>43692</v>
      </c>
      <c r="H903" s="5">
        <v>744</v>
      </c>
      <c r="I903" s="5">
        <v>171905</v>
      </c>
      <c r="J903" s="5">
        <v>0.376</v>
      </c>
      <c r="K903" s="3">
        <f t="shared" si="29"/>
        <v>5.994060300724875E-4</v>
      </c>
      <c r="L903" s="3">
        <v>5.0000000000000001E-3</v>
      </c>
      <c r="M903" s="5">
        <v>3.1469999999999998</v>
      </c>
      <c r="N903" s="5">
        <v>1254575.3</v>
      </c>
      <c r="O903" t="s">
        <v>42</v>
      </c>
      <c r="P903" t="s">
        <v>44</v>
      </c>
      <c r="Q903" t="s">
        <v>44</v>
      </c>
      <c r="R903" t="s">
        <v>45</v>
      </c>
      <c r="S903" t="s">
        <v>9</v>
      </c>
      <c r="T903" t="s">
        <v>4</v>
      </c>
      <c r="W903" t="s">
        <v>50</v>
      </c>
    </row>
    <row r="904" spans="1:23" x14ac:dyDescent="0.2">
      <c r="A904" t="s">
        <v>1</v>
      </c>
      <c r="B904" t="s">
        <v>2</v>
      </c>
      <c r="C904">
        <v>2336</v>
      </c>
      <c r="D904">
        <v>8</v>
      </c>
      <c r="E904">
        <v>9</v>
      </c>
      <c r="F904">
        <v>2019</v>
      </c>
      <c r="G904" s="7">
        <f t="shared" si="28"/>
        <v>43723</v>
      </c>
      <c r="H904" s="5">
        <v>454.92</v>
      </c>
      <c r="I904" s="5">
        <v>103002.96</v>
      </c>
      <c r="J904" s="5">
        <v>0.22500000000000001</v>
      </c>
      <c r="K904" s="3">
        <f t="shared" si="29"/>
        <v>5.9986648091885509E-4</v>
      </c>
      <c r="L904" s="3">
        <v>5.0000000000000001E-3</v>
      </c>
      <c r="M904" s="5">
        <v>1.881</v>
      </c>
      <c r="N904" s="5">
        <v>750166.93599999999</v>
      </c>
      <c r="O904" t="s">
        <v>42</v>
      </c>
      <c r="P904" t="s">
        <v>44</v>
      </c>
      <c r="Q904" t="s">
        <v>44</v>
      </c>
      <c r="R904" t="s">
        <v>45</v>
      </c>
      <c r="S904" t="s">
        <v>9</v>
      </c>
      <c r="T904" t="s">
        <v>4</v>
      </c>
      <c r="W904" t="s">
        <v>50</v>
      </c>
    </row>
    <row r="905" spans="1:23" x14ac:dyDescent="0.2">
      <c r="A905" t="s">
        <v>1</v>
      </c>
      <c r="B905" t="s">
        <v>2</v>
      </c>
      <c r="C905">
        <v>2336</v>
      </c>
      <c r="D905">
        <v>8</v>
      </c>
      <c r="E905">
        <v>10</v>
      </c>
      <c r="F905">
        <v>2019</v>
      </c>
      <c r="G905" s="7">
        <f t="shared" si="28"/>
        <v>43753</v>
      </c>
      <c r="H905" s="5">
        <v>415.11</v>
      </c>
      <c r="I905" s="5">
        <v>90425.42</v>
      </c>
      <c r="J905" s="5">
        <v>0.20100000000000001</v>
      </c>
      <c r="K905" s="3">
        <f t="shared" si="29"/>
        <v>5.9939983347151763E-4</v>
      </c>
      <c r="L905" s="3">
        <v>0.01</v>
      </c>
      <c r="M905" s="5">
        <v>2.2749999999999999</v>
      </c>
      <c r="N905" s="5">
        <v>670670.85699999996</v>
      </c>
      <c r="O905" t="s">
        <v>42</v>
      </c>
      <c r="P905" t="s">
        <v>44</v>
      </c>
      <c r="Q905" t="s">
        <v>44</v>
      </c>
      <c r="R905" t="s">
        <v>45</v>
      </c>
      <c r="S905" t="s">
        <v>9</v>
      </c>
      <c r="T905" t="s">
        <v>4</v>
      </c>
      <c r="W905" t="s">
        <v>50</v>
      </c>
    </row>
    <row r="906" spans="1:23" x14ac:dyDescent="0.2">
      <c r="A906" t="s">
        <v>1</v>
      </c>
      <c r="B906" t="s">
        <v>2</v>
      </c>
      <c r="C906">
        <v>2336</v>
      </c>
      <c r="D906">
        <v>8</v>
      </c>
      <c r="E906">
        <v>11</v>
      </c>
      <c r="F906">
        <v>2019</v>
      </c>
      <c r="G906" s="7">
        <f t="shared" si="28"/>
        <v>43784</v>
      </c>
      <c r="H906" s="5">
        <v>720</v>
      </c>
      <c r="I906" s="5">
        <v>164452</v>
      </c>
      <c r="J906" s="5">
        <v>0.35599999999999998</v>
      </c>
      <c r="K906" s="3">
        <f t="shared" si="29"/>
        <v>5.9938931320844429E-4</v>
      </c>
      <c r="L906" s="3">
        <v>5.3E-3</v>
      </c>
      <c r="M906" s="5">
        <v>3.1440000000000001</v>
      </c>
      <c r="N906" s="5">
        <v>1187875.7</v>
      </c>
      <c r="O906" t="s">
        <v>42</v>
      </c>
      <c r="P906" t="s">
        <v>44</v>
      </c>
      <c r="Q906" t="s">
        <v>44</v>
      </c>
      <c r="R906" t="s">
        <v>45</v>
      </c>
      <c r="S906" t="s">
        <v>9</v>
      </c>
      <c r="T906" t="s">
        <v>4</v>
      </c>
      <c r="W906" t="s">
        <v>50</v>
      </c>
    </row>
    <row r="907" spans="1:23" x14ac:dyDescent="0.2">
      <c r="A907" t="s">
        <v>1</v>
      </c>
      <c r="B907" t="s">
        <v>2</v>
      </c>
      <c r="C907">
        <v>2336</v>
      </c>
      <c r="D907">
        <v>8</v>
      </c>
      <c r="E907">
        <v>12</v>
      </c>
      <c r="F907">
        <v>2019</v>
      </c>
      <c r="G907" s="7">
        <f t="shared" si="28"/>
        <v>43814</v>
      </c>
      <c r="H907" s="5">
        <v>743.98</v>
      </c>
      <c r="I907" s="5">
        <v>158884.62</v>
      </c>
      <c r="J907" s="5">
        <v>0.34699999999999998</v>
      </c>
      <c r="K907" s="3">
        <f t="shared" si="29"/>
        <v>6.0083422351598628E-4</v>
      </c>
      <c r="L907" s="3">
        <v>5.1999999999999998E-3</v>
      </c>
      <c r="M907" s="5">
        <v>3.004</v>
      </c>
      <c r="N907" s="5">
        <v>1155060.702</v>
      </c>
      <c r="O907" t="s">
        <v>42</v>
      </c>
      <c r="P907" t="s">
        <v>44</v>
      </c>
      <c r="Q907" t="s">
        <v>44</v>
      </c>
      <c r="R907" t="s">
        <v>45</v>
      </c>
      <c r="S907" t="s">
        <v>9</v>
      </c>
      <c r="T907" t="s">
        <v>4</v>
      </c>
      <c r="W907" t="s">
        <v>50</v>
      </c>
    </row>
    <row r="908" spans="1:23" x14ac:dyDescent="0.2">
      <c r="A908" t="s">
        <v>1</v>
      </c>
      <c r="B908" t="s">
        <v>2</v>
      </c>
      <c r="C908">
        <v>2336</v>
      </c>
      <c r="D908">
        <v>8</v>
      </c>
      <c r="E908">
        <v>1</v>
      </c>
      <c r="F908">
        <v>2020</v>
      </c>
      <c r="G908" s="7">
        <f t="shared" si="28"/>
        <v>43845</v>
      </c>
      <c r="H908" s="5">
        <v>744</v>
      </c>
      <c r="I908" s="5">
        <v>153451</v>
      </c>
      <c r="J908" s="5">
        <v>0.33700000000000002</v>
      </c>
      <c r="K908" s="3">
        <f t="shared" si="29"/>
        <v>6.0029382334172174E-4</v>
      </c>
      <c r="L908" s="3">
        <v>5.1999999999999998E-3</v>
      </c>
      <c r="M908" s="5">
        <v>2.8719999999999999</v>
      </c>
      <c r="N908" s="5">
        <v>1122783.5</v>
      </c>
      <c r="O908" t="s">
        <v>42</v>
      </c>
      <c r="P908" t="s">
        <v>44</v>
      </c>
      <c r="Q908" t="s">
        <v>44</v>
      </c>
      <c r="R908" t="s">
        <v>45</v>
      </c>
      <c r="S908" t="s">
        <v>9</v>
      </c>
      <c r="T908" t="s">
        <v>4</v>
      </c>
      <c r="W908" t="s">
        <v>50</v>
      </c>
    </row>
    <row r="909" spans="1:23" x14ac:dyDescent="0.2">
      <c r="A909" t="s">
        <v>1</v>
      </c>
      <c r="B909" t="s">
        <v>2</v>
      </c>
      <c r="C909">
        <v>2336</v>
      </c>
      <c r="D909">
        <v>8</v>
      </c>
      <c r="E909">
        <v>2</v>
      </c>
      <c r="F909">
        <v>2020</v>
      </c>
      <c r="G909" s="7">
        <f t="shared" si="28"/>
        <v>43876</v>
      </c>
      <c r="H909" s="5">
        <v>696</v>
      </c>
      <c r="I909" s="5">
        <v>137017</v>
      </c>
      <c r="J909" s="5">
        <v>0.30299999999999999</v>
      </c>
      <c r="K909" s="3">
        <f t="shared" si="29"/>
        <v>6.0070520411933091E-4</v>
      </c>
      <c r="L909" s="3">
        <v>5.1000000000000004E-3</v>
      </c>
      <c r="M909" s="5">
        <v>2.581</v>
      </c>
      <c r="N909" s="5">
        <v>1008814.3</v>
      </c>
      <c r="O909" t="s">
        <v>42</v>
      </c>
      <c r="P909" t="s">
        <v>44</v>
      </c>
      <c r="Q909" t="s">
        <v>44</v>
      </c>
      <c r="R909" t="s">
        <v>45</v>
      </c>
      <c r="S909" t="s">
        <v>9</v>
      </c>
      <c r="T909" t="s">
        <v>4</v>
      </c>
      <c r="W909" t="s">
        <v>50</v>
      </c>
    </row>
    <row r="910" spans="1:23" x14ac:dyDescent="0.2">
      <c r="A910" t="s">
        <v>1</v>
      </c>
      <c r="B910" t="s">
        <v>2</v>
      </c>
      <c r="C910">
        <v>2336</v>
      </c>
      <c r="D910">
        <v>8</v>
      </c>
      <c r="E910">
        <v>3</v>
      </c>
      <c r="F910">
        <v>2020</v>
      </c>
      <c r="G910" s="7">
        <f t="shared" si="28"/>
        <v>43905</v>
      </c>
      <c r="H910" s="5">
        <v>744</v>
      </c>
      <c r="I910" s="5">
        <v>148749</v>
      </c>
      <c r="J910" s="5">
        <v>0.32800000000000001</v>
      </c>
      <c r="K910" s="3">
        <f t="shared" si="29"/>
        <v>6.001627209474813E-4</v>
      </c>
      <c r="L910" s="3">
        <v>5.3E-3</v>
      </c>
      <c r="M910" s="5">
        <v>2.8690000000000002</v>
      </c>
      <c r="N910" s="5">
        <v>1093036.8999999999</v>
      </c>
      <c r="O910" t="s">
        <v>42</v>
      </c>
      <c r="P910" t="s">
        <v>44</v>
      </c>
      <c r="Q910" t="s">
        <v>44</v>
      </c>
      <c r="R910" t="s">
        <v>45</v>
      </c>
      <c r="S910" t="s">
        <v>9</v>
      </c>
      <c r="T910" t="s">
        <v>4</v>
      </c>
      <c r="W910" t="s">
        <v>50</v>
      </c>
    </row>
    <row r="911" spans="1:23" x14ac:dyDescent="0.2">
      <c r="A911" t="s">
        <v>1</v>
      </c>
      <c r="B911" t="s">
        <v>2</v>
      </c>
      <c r="C911">
        <v>2336</v>
      </c>
      <c r="D911">
        <v>8</v>
      </c>
      <c r="E911">
        <v>4</v>
      </c>
      <c r="F911">
        <v>2020</v>
      </c>
      <c r="G911" s="7">
        <f t="shared" si="28"/>
        <v>43936</v>
      </c>
      <c r="H911" s="5">
        <v>702.78</v>
      </c>
      <c r="I911" s="5">
        <v>147854.92000000001</v>
      </c>
      <c r="J911" s="5">
        <v>0.32500000000000001</v>
      </c>
      <c r="K911" s="3">
        <f t="shared" si="29"/>
        <v>6.0032654439129407E-4</v>
      </c>
      <c r="L911" s="3">
        <v>5.4999999999999997E-3</v>
      </c>
      <c r="M911" s="5">
        <v>2.8660000000000001</v>
      </c>
      <c r="N911" s="5">
        <v>1082744.06</v>
      </c>
      <c r="O911" t="s">
        <v>42</v>
      </c>
      <c r="P911" t="s">
        <v>44</v>
      </c>
      <c r="Q911" t="s">
        <v>44</v>
      </c>
      <c r="R911" t="s">
        <v>45</v>
      </c>
      <c r="S911" t="s">
        <v>9</v>
      </c>
      <c r="T911" t="s">
        <v>4</v>
      </c>
      <c r="W911" t="s">
        <v>50</v>
      </c>
    </row>
    <row r="912" spans="1:23" x14ac:dyDescent="0.2">
      <c r="A912" t="s">
        <v>1</v>
      </c>
      <c r="B912" t="s">
        <v>2</v>
      </c>
      <c r="C912">
        <v>2336</v>
      </c>
      <c r="D912">
        <v>8</v>
      </c>
      <c r="E912">
        <v>5</v>
      </c>
      <c r="F912">
        <v>2020</v>
      </c>
      <c r="G912" s="7">
        <f t="shared" si="28"/>
        <v>43966</v>
      </c>
      <c r="H912" s="5">
        <v>726.18</v>
      </c>
      <c r="I912" s="5">
        <v>150721.12</v>
      </c>
      <c r="J912" s="5">
        <v>0.33600000000000002</v>
      </c>
      <c r="K912" s="3">
        <f t="shared" si="29"/>
        <v>6.0060236341534523E-4</v>
      </c>
      <c r="L912" s="3">
        <v>5.4000000000000003E-3</v>
      </c>
      <c r="M912" s="5">
        <v>2.9340000000000002</v>
      </c>
      <c r="N912" s="5">
        <v>1118876.716</v>
      </c>
      <c r="O912" t="s">
        <v>42</v>
      </c>
      <c r="P912" t="s">
        <v>44</v>
      </c>
      <c r="Q912" t="s">
        <v>44</v>
      </c>
      <c r="R912" t="s">
        <v>45</v>
      </c>
      <c r="S912" t="s">
        <v>9</v>
      </c>
      <c r="T912" t="s">
        <v>4</v>
      </c>
      <c r="W912" t="s">
        <v>50</v>
      </c>
    </row>
    <row r="913" spans="1:23" x14ac:dyDescent="0.2">
      <c r="A913" t="s">
        <v>1</v>
      </c>
      <c r="B913" t="s">
        <v>2</v>
      </c>
      <c r="C913">
        <v>2336</v>
      </c>
      <c r="D913">
        <v>8</v>
      </c>
      <c r="E913">
        <v>6</v>
      </c>
      <c r="F913">
        <v>2020</v>
      </c>
      <c r="G913" s="7">
        <f t="shared" si="28"/>
        <v>43997</v>
      </c>
      <c r="H913" s="5">
        <v>705.4</v>
      </c>
      <c r="I913" s="5">
        <v>160808.32000000001</v>
      </c>
      <c r="J913" s="5">
        <v>0.35199999999999998</v>
      </c>
      <c r="K913" s="3">
        <f t="shared" si="29"/>
        <v>6.0048843524610949E-4</v>
      </c>
      <c r="L913" s="3">
        <v>5.7000000000000002E-3</v>
      </c>
      <c r="M913" s="5">
        <v>3.2839999999999998</v>
      </c>
      <c r="N913" s="5">
        <v>1172378.9480000001</v>
      </c>
      <c r="O913" t="s">
        <v>42</v>
      </c>
      <c r="P913" t="s">
        <v>44</v>
      </c>
      <c r="Q913" t="s">
        <v>44</v>
      </c>
      <c r="R913" t="s">
        <v>45</v>
      </c>
      <c r="S913" t="s">
        <v>9</v>
      </c>
      <c r="T913" t="s">
        <v>4</v>
      </c>
      <c r="W913" t="s">
        <v>50</v>
      </c>
    </row>
    <row r="914" spans="1:23" x14ac:dyDescent="0.2">
      <c r="A914" t="s">
        <v>1</v>
      </c>
      <c r="B914" t="s">
        <v>2</v>
      </c>
      <c r="C914">
        <v>2336</v>
      </c>
      <c r="D914">
        <v>8</v>
      </c>
      <c r="E914">
        <v>7</v>
      </c>
      <c r="F914">
        <v>2020</v>
      </c>
      <c r="G914" s="7">
        <f t="shared" si="28"/>
        <v>44027</v>
      </c>
      <c r="H914" s="5">
        <v>713.97</v>
      </c>
      <c r="I914" s="5">
        <v>171807.26</v>
      </c>
      <c r="J914" s="5">
        <v>0.374</v>
      </c>
      <c r="K914" s="3">
        <f t="shared" si="29"/>
        <v>6.0043876050989986E-4</v>
      </c>
      <c r="L914" s="3">
        <v>5.4999999999999997E-3</v>
      </c>
      <c r="M914" s="5">
        <v>3.254</v>
      </c>
      <c r="N914" s="5">
        <v>1245755.686</v>
      </c>
      <c r="O914" t="s">
        <v>42</v>
      </c>
      <c r="P914" t="s">
        <v>44</v>
      </c>
      <c r="Q914" t="s">
        <v>44</v>
      </c>
      <c r="R914" t="s">
        <v>45</v>
      </c>
      <c r="S914" t="s">
        <v>9</v>
      </c>
      <c r="T914" t="s">
        <v>4</v>
      </c>
      <c r="W914" t="s">
        <v>50</v>
      </c>
    </row>
    <row r="915" spans="1:23" x14ac:dyDescent="0.2">
      <c r="A915" t="s">
        <v>1</v>
      </c>
      <c r="B915" t="s">
        <v>2</v>
      </c>
      <c r="C915">
        <v>2336</v>
      </c>
      <c r="D915">
        <v>8</v>
      </c>
      <c r="E915">
        <v>8</v>
      </c>
      <c r="F915">
        <v>2020</v>
      </c>
      <c r="G915" s="7">
        <f t="shared" si="28"/>
        <v>44058</v>
      </c>
      <c r="H915" s="5">
        <v>743.98</v>
      </c>
      <c r="I915" s="5">
        <v>177139.12</v>
      </c>
      <c r="J915" s="5">
        <v>0.38800000000000001</v>
      </c>
      <c r="K915" s="3">
        <f t="shared" si="29"/>
        <v>6.00384709500632E-4</v>
      </c>
      <c r="L915" s="3">
        <v>5.1000000000000004E-3</v>
      </c>
      <c r="M915" s="5">
        <v>3.3239999999999998</v>
      </c>
      <c r="N915" s="5">
        <v>1292504.602</v>
      </c>
      <c r="O915" t="s">
        <v>42</v>
      </c>
      <c r="P915" t="s">
        <v>44</v>
      </c>
      <c r="Q915" t="s">
        <v>44</v>
      </c>
      <c r="R915" t="s">
        <v>45</v>
      </c>
      <c r="S915" t="s">
        <v>9</v>
      </c>
      <c r="T915" t="s">
        <v>4</v>
      </c>
      <c r="W915" t="s">
        <v>50</v>
      </c>
    </row>
    <row r="916" spans="1:23" x14ac:dyDescent="0.2">
      <c r="A916" t="s">
        <v>1</v>
      </c>
      <c r="B916" t="s">
        <v>2</v>
      </c>
      <c r="C916">
        <v>2336</v>
      </c>
      <c r="D916">
        <v>8</v>
      </c>
      <c r="E916">
        <v>9</v>
      </c>
      <c r="F916">
        <v>2020</v>
      </c>
      <c r="G916" s="7">
        <f t="shared" si="28"/>
        <v>44089</v>
      </c>
      <c r="H916" s="5">
        <v>720</v>
      </c>
      <c r="I916" s="5">
        <v>163119</v>
      </c>
      <c r="J916" s="5">
        <v>0.35599999999999998</v>
      </c>
      <c r="K916" s="3">
        <f t="shared" si="29"/>
        <v>6.0044039604441335E-4</v>
      </c>
      <c r="L916" s="3">
        <v>5.4000000000000003E-3</v>
      </c>
      <c r="M916" s="5">
        <v>3.1960000000000002</v>
      </c>
      <c r="N916" s="5">
        <v>1185796.3</v>
      </c>
      <c r="O916" t="s">
        <v>42</v>
      </c>
      <c r="P916" t="s">
        <v>44</v>
      </c>
      <c r="Q916" t="s">
        <v>44</v>
      </c>
      <c r="R916" t="s">
        <v>45</v>
      </c>
      <c r="S916" t="s">
        <v>9</v>
      </c>
      <c r="T916" t="s">
        <v>4</v>
      </c>
      <c r="W916" t="s">
        <v>50</v>
      </c>
    </row>
    <row r="917" spans="1:23" x14ac:dyDescent="0.2">
      <c r="A917" t="s">
        <v>1</v>
      </c>
      <c r="B917" t="s">
        <v>2</v>
      </c>
      <c r="C917">
        <v>2336</v>
      </c>
      <c r="D917">
        <v>8</v>
      </c>
      <c r="E917">
        <v>10</v>
      </c>
      <c r="F917">
        <v>2020</v>
      </c>
      <c r="G917" s="7">
        <f t="shared" si="28"/>
        <v>44119</v>
      </c>
      <c r="H917" s="5">
        <v>744</v>
      </c>
      <c r="I917" s="5">
        <v>179692</v>
      </c>
      <c r="J917" s="5">
        <v>0.39100000000000001</v>
      </c>
      <c r="K917" s="3">
        <f t="shared" si="29"/>
        <v>5.9979577797462458E-4</v>
      </c>
      <c r="L917" s="3">
        <v>5.1999999999999998E-3</v>
      </c>
      <c r="M917" s="5">
        <v>3.4249999999999998</v>
      </c>
      <c r="N917" s="5">
        <v>1303777.1000000001</v>
      </c>
      <c r="O917" t="s">
        <v>42</v>
      </c>
      <c r="P917" t="s">
        <v>44</v>
      </c>
      <c r="Q917" t="s">
        <v>44</v>
      </c>
      <c r="R917" t="s">
        <v>45</v>
      </c>
      <c r="S917" t="s">
        <v>9</v>
      </c>
      <c r="T917" t="s">
        <v>4</v>
      </c>
      <c r="W917" t="s">
        <v>50</v>
      </c>
    </row>
    <row r="918" spans="1:23" x14ac:dyDescent="0.2">
      <c r="A918" t="s">
        <v>1</v>
      </c>
      <c r="B918" t="s">
        <v>2</v>
      </c>
      <c r="C918">
        <v>2336</v>
      </c>
      <c r="D918">
        <v>8</v>
      </c>
      <c r="E918">
        <v>11</v>
      </c>
      <c r="F918">
        <v>2020</v>
      </c>
      <c r="G918" s="7">
        <f t="shared" si="28"/>
        <v>44150</v>
      </c>
      <c r="H918" s="5">
        <v>720</v>
      </c>
      <c r="I918" s="5">
        <v>158713</v>
      </c>
      <c r="J918" s="5">
        <v>0.34799999999999998</v>
      </c>
      <c r="K918" s="3">
        <f t="shared" si="29"/>
        <v>6.0038497098398097E-4</v>
      </c>
      <c r="L918" s="3">
        <v>4.8999999999999998E-3</v>
      </c>
      <c r="M918" s="5">
        <v>2.867</v>
      </c>
      <c r="N918" s="5">
        <v>1159256.2</v>
      </c>
      <c r="O918" t="s">
        <v>42</v>
      </c>
      <c r="P918" t="s">
        <v>44</v>
      </c>
      <c r="Q918" t="s">
        <v>44</v>
      </c>
      <c r="R918" t="s">
        <v>45</v>
      </c>
      <c r="S918" t="s">
        <v>9</v>
      </c>
      <c r="T918" t="s">
        <v>4</v>
      </c>
      <c r="W918" t="s">
        <v>50</v>
      </c>
    </row>
    <row r="919" spans="1:23" x14ac:dyDescent="0.2">
      <c r="A919" t="s">
        <v>1</v>
      </c>
      <c r="B919" t="s">
        <v>2</v>
      </c>
      <c r="C919">
        <v>2336</v>
      </c>
      <c r="D919">
        <v>8</v>
      </c>
      <c r="E919">
        <v>12</v>
      </c>
      <c r="F919">
        <v>2020</v>
      </c>
      <c r="G919" s="7">
        <f t="shared" si="28"/>
        <v>44180</v>
      </c>
      <c r="H919" s="5">
        <v>743.26</v>
      </c>
      <c r="I919" s="5">
        <v>171729.98</v>
      </c>
      <c r="J919" s="5">
        <v>0.374</v>
      </c>
      <c r="K919" s="3">
        <f t="shared" si="29"/>
        <v>6.0018417758780939E-4</v>
      </c>
      <c r="L919" s="3">
        <v>5.1000000000000004E-3</v>
      </c>
      <c r="M919" s="5">
        <v>3.1989999999999998</v>
      </c>
      <c r="N919" s="5">
        <v>1246284.1040000001</v>
      </c>
      <c r="O919" t="s">
        <v>42</v>
      </c>
      <c r="P919" t="s">
        <v>44</v>
      </c>
      <c r="Q919" t="s">
        <v>44</v>
      </c>
      <c r="R919" t="s">
        <v>45</v>
      </c>
      <c r="S919" t="s">
        <v>9</v>
      </c>
      <c r="T919" t="s">
        <v>4</v>
      </c>
      <c r="W919" t="s">
        <v>50</v>
      </c>
    </row>
    <row r="920" spans="1:23" x14ac:dyDescent="0.2">
      <c r="A920" t="s">
        <v>1</v>
      </c>
      <c r="B920" t="s">
        <v>2</v>
      </c>
      <c r="C920">
        <v>2336</v>
      </c>
      <c r="D920">
        <v>8</v>
      </c>
      <c r="E920">
        <v>1</v>
      </c>
      <c r="F920">
        <v>2021</v>
      </c>
      <c r="G920" s="7">
        <f t="shared" si="28"/>
        <v>44211</v>
      </c>
      <c r="H920" s="5">
        <v>739.77</v>
      </c>
      <c r="I920" s="5">
        <v>173199.54</v>
      </c>
      <c r="J920" s="5">
        <v>0.376</v>
      </c>
      <c r="K920" s="3">
        <f t="shared" si="29"/>
        <v>6.0037308333048744E-4</v>
      </c>
      <c r="L920" s="3">
        <v>5.1000000000000004E-3</v>
      </c>
      <c r="M920" s="5">
        <v>3.1459999999999999</v>
      </c>
      <c r="N920" s="5">
        <v>1252554.4879999999</v>
      </c>
      <c r="O920" t="s">
        <v>42</v>
      </c>
      <c r="P920" t="s">
        <v>44</v>
      </c>
      <c r="Q920" t="s">
        <v>44</v>
      </c>
      <c r="R920" t="s">
        <v>45</v>
      </c>
      <c r="S920" t="s">
        <v>9</v>
      </c>
      <c r="T920" t="s">
        <v>4</v>
      </c>
      <c r="W920" t="s">
        <v>50</v>
      </c>
    </row>
    <row r="921" spans="1:23" x14ac:dyDescent="0.2">
      <c r="A921" t="s">
        <v>1</v>
      </c>
      <c r="B921" t="s">
        <v>2</v>
      </c>
      <c r="C921">
        <v>2336</v>
      </c>
      <c r="D921">
        <v>8</v>
      </c>
      <c r="E921">
        <v>2</v>
      </c>
      <c r="F921">
        <v>2021</v>
      </c>
      <c r="G921" s="7">
        <f t="shared" si="28"/>
        <v>44242</v>
      </c>
      <c r="H921" s="5">
        <v>672</v>
      </c>
      <c r="I921" s="5">
        <v>146607</v>
      </c>
      <c r="J921" s="5">
        <v>0.32200000000000001</v>
      </c>
      <c r="K921" s="3">
        <f t="shared" si="29"/>
        <v>6.0042589215455935E-4</v>
      </c>
      <c r="L921" s="3">
        <v>5.0000000000000001E-3</v>
      </c>
      <c r="M921" s="5">
        <v>2.6819999999999999</v>
      </c>
      <c r="N921" s="5">
        <v>1072572</v>
      </c>
      <c r="O921" t="s">
        <v>42</v>
      </c>
      <c r="P921" t="s">
        <v>44</v>
      </c>
      <c r="Q921" t="s">
        <v>44</v>
      </c>
      <c r="R921" t="s">
        <v>45</v>
      </c>
      <c r="S921" t="s">
        <v>9</v>
      </c>
      <c r="T921" t="s">
        <v>4</v>
      </c>
      <c r="W921" t="s">
        <v>50</v>
      </c>
    </row>
    <row r="922" spans="1:23" x14ac:dyDescent="0.2">
      <c r="A922" t="s">
        <v>1</v>
      </c>
      <c r="B922" t="s">
        <v>2</v>
      </c>
      <c r="C922">
        <v>2336</v>
      </c>
      <c r="D922">
        <v>8</v>
      </c>
      <c r="E922">
        <v>3</v>
      </c>
      <c r="F922">
        <v>2021</v>
      </c>
      <c r="G922" s="7">
        <f t="shared" si="28"/>
        <v>44270</v>
      </c>
      <c r="H922" s="5">
        <v>577.78</v>
      </c>
      <c r="I922" s="5">
        <v>121653.9</v>
      </c>
      <c r="J922" s="5">
        <v>0.26900000000000002</v>
      </c>
      <c r="K922" s="3">
        <f t="shared" si="29"/>
        <v>6.0064039787991884E-4</v>
      </c>
      <c r="L922" s="3">
        <v>7.1000000000000004E-3</v>
      </c>
      <c r="M922" s="5">
        <v>2.5910000000000002</v>
      </c>
      <c r="N922" s="5">
        <v>895710.64800000004</v>
      </c>
      <c r="O922" t="s">
        <v>42</v>
      </c>
      <c r="P922" t="s">
        <v>44</v>
      </c>
      <c r="Q922" t="s">
        <v>44</v>
      </c>
      <c r="R922" t="s">
        <v>45</v>
      </c>
      <c r="S922" t="s">
        <v>9</v>
      </c>
      <c r="T922" t="s">
        <v>4</v>
      </c>
      <c r="W922" t="s">
        <v>50</v>
      </c>
    </row>
    <row r="923" spans="1:23" x14ac:dyDescent="0.2">
      <c r="A923" t="s">
        <v>1</v>
      </c>
      <c r="B923" t="s">
        <v>2</v>
      </c>
      <c r="C923">
        <v>2336</v>
      </c>
      <c r="D923">
        <v>8</v>
      </c>
      <c r="E923">
        <v>4</v>
      </c>
      <c r="F923">
        <v>2021</v>
      </c>
      <c r="G923" s="7">
        <f t="shared" si="28"/>
        <v>44301</v>
      </c>
      <c r="H923" s="5">
        <v>720</v>
      </c>
      <c r="I923" s="5">
        <v>155807</v>
      </c>
      <c r="J923" s="5">
        <v>0.34100000000000003</v>
      </c>
      <c r="K923" s="3">
        <f t="shared" si="29"/>
        <v>5.9988814988689199E-4</v>
      </c>
      <c r="L923" s="3">
        <v>5.0000000000000001E-3</v>
      </c>
      <c r="M923" s="5">
        <v>2.835</v>
      </c>
      <c r="N923" s="5">
        <v>1136878.6000000001</v>
      </c>
      <c r="O923" t="s">
        <v>42</v>
      </c>
      <c r="P923" t="s">
        <v>44</v>
      </c>
      <c r="Q923" t="s">
        <v>44</v>
      </c>
      <c r="R923" t="s">
        <v>45</v>
      </c>
      <c r="S923" t="s">
        <v>9</v>
      </c>
      <c r="T923" t="s">
        <v>4</v>
      </c>
      <c r="W923" t="s">
        <v>50</v>
      </c>
    </row>
    <row r="924" spans="1:23" x14ac:dyDescent="0.2">
      <c r="A924" t="s">
        <v>1</v>
      </c>
      <c r="B924" t="s">
        <v>2</v>
      </c>
      <c r="C924">
        <v>2336</v>
      </c>
      <c r="D924">
        <v>8</v>
      </c>
      <c r="E924">
        <v>5</v>
      </c>
      <c r="F924">
        <v>2021</v>
      </c>
      <c r="G924" s="7">
        <f t="shared" si="28"/>
        <v>44331</v>
      </c>
      <c r="H924" s="5">
        <v>707.58</v>
      </c>
      <c r="I924" s="5">
        <v>137510.12</v>
      </c>
      <c r="J924" s="5">
        <v>0.30599999999999999</v>
      </c>
      <c r="K924" s="3">
        <f t="shared" si="29"/>
        <v>5.9949793693462336E-4</v>
      </c>
      <c r="L924" s="3">
        <v>5.3E-3</v>
      </c>
      <c r="M924" s="5">
        <v>2.6190000000000002</v>
      </c>
      <c r="N924" s="5">
        <v>1020854.222</v>
      </c>
      <c r="O924" t="s">
        <v>42</v>
      </c>
      <c r="P924" t="s">
        <v>44</v>
      </c>
      <c r="Q924" t="s">
        <v>44</v>
      </c>
      <c r="R924" t="s">
        <v>45</v>
      </c>
      <c r="S924" t="s">
        <v>9</v>
      </c>
      <c r="T924" t="s">
        <v>4</v>
      </c>
      <c r="W924" t="s">
        <v>50</v>
      </c>
    </row>
    <row r="925" spans="1:23" x14ac:dyDescent="0.2">
      <c r="A925" t="s">
        <v>1</v>
      </c>
      <c r="B925" t="s">
        <v>2</v>
      </c>
      <c r="C925">
        <v>2336</v>
      </c>
      <c r="D925">
        <v>8</v>
      </c>
      <c r="E925">
        <v>6</v>
      </c>
      <c r="F925">
        <v>2021</v>
      </c>
      <c r="G925" s="7">
        <f t="shared" si="28"/>
        <v>44362</v>
      </c>
      <c r="H925" s="5">
        <v>656.48</v>
      </c>
      <c r="I925" s="5">
        <v>145363.23000000001</v>
      </c>
      <c r="J925" s="5">
        <v>0.32</v>
      </c>
      <c r="K925" s="3">
        <f t="shared" si="29"/>
        <v>5.9934365108860231E-4</v>
      </c>
      <c r="L925" s="3">
        <v>6.4999999999999997E-3</v>
      </c>
      <c r="M925" s="5">
        <v>2.8969999999999998</v>
      </c>
      <c r="N925" s="5">
        <v>1067834.787</v>
      </c>
      <c r="O925" t="s">
        <v>42</v>
      </c>
      <c r="P925" t="s">
        <v>44</v>
      </c>
      <c r="Q925" t="s">
        <v>44</v>
      </c>
      <c r="R925" t="s">
        <v>45</v>
      </c>
      <c r="S925" t="s">
        <v>9</v>
      </c>
      <c r="T925" t="s">
        <v>4</v>
      </c>
      <c r="W925" t="s">
        <v>50</v>
      </c>
    </row>
    <row r="926" spans="1:23" x14ac:dyDescent="0.2">
      <c r="A926" t="s">
        <v>1</v>
      </c>
      <c r="B926" t="s">
        <v>2</v>
      </c>
      <c r="C926">
        <v>2336</v>
      </c>
      <c r="D926">
        <v>8</v>
      </c>
      <c r="E926">
        <v>7</v>
      </c>
      <c r="F926">
        <v>2021</v>
      </c>
      <c r="G926" s="7">
        <f t="shared" si="28"/>
        <v>44392</v>
      </c>
      <c r="H926" s="5">
        <v>744</v>
      </c>
      <c r="I926" s="5">
        <v>176255</v>
      </c>
      <c r="J926" s="5">
        <v>0.38700000000000001</v>
      </c>
      <c r="K926" s="3">
        <f t="shared" si="29"/>
        <v>5.996718539831576E-4</v>
      </c>
      <c r="L926" s="3">
        <v>5.0000000000000001E-3</v>
      </c>
      <c r="M926" s="5">
        <v>3.2189999999999999</v>
      </c>
      <c r="N926" s="5">
        <v>1290705.8999999999</v>
      </c>
      <c r="O926" t="s">
        <v>42</v>
      </c>
      <c r="P926" t="s">
        <v>44</v>
      </c>
      <c r="Q926" t="s">
        <v>44</v>
      </c>
      <c r="R926" t="s">
        <v>45</v>
      </c>
      <c r="S926" t="s">
        <v>9</v>
      </c>
      <c r="T926" t="s">
        <v>4</v>
      </c>
      <c r="W926" t="s">
        <v>50</v>
      </c>
    </row>
    <row r="927" spans="1:23" x14ac:dyDescent="0.2">
      <c r="A927" t="s">
        <v>1</v>
      </c>
      <c r="B927" t="s">
        <v>2</v>
      </c>
      <c r="C927">
        <v>2336</v>
      </c>
      <c r="D927">
        <v>8</v>
      </c>
      <c r="E927">
        <v>8</v>
      </c>
      <c r="F927">
        <v>2021</v>
      </c>
      <c r="G927" s="7">
        <f t="shared" si="28"/>
        <v>44423</v>
      </c>
      <c r="H927" s="5">
        <v>744</v>
      </c>
      <c r="I927" s="5">
        <v>168176</v>
      </c>
      <c r="J927" s="5">
        <v>0.37</v>
      </c>
      <c r="K927" s="3">
        <f t="shared" si="29"/>
        <v>5.9996688831389364E-4</v>
      </c>
      <c r="L927" s="3">
        <v>5.0000000000000001E-3</v>
      </c>
      <c r="M927" s="5">
        <v>3.0779999999999998</v>
      </c>
      <c r="N927" s="5">
        <v>1233401.3999999999</v>
      </c>
      <c r="O927" t="s">
        <v>42</v>
      </c>
      <c r="P927" t="s">
        <v>44</v>
      </c>
      <c r="Q927" t="s">
        <v>44</v>
      </c>
      <c r="R927" t="s">
        <v>45</v>
      </c>
      <c r="S927" t="s">
        <v>9</v>
      </c>
      <c r="T927" t="s">
        <v>4</v>
      </c>
      <c r="W927" t="s">
        <v>50</v>
      </c>
    </row>
    <row r="928" spans="1:23" x14ac:dyDescent="0.2">
      <c r="A928" t="s">
        <v>1</v>
      </c>
      <c r="B928" t="s">
        <v>2</v>
      </c>
      <c r="C928">
        <v>2336</v>
      </c>
      <c r="D928">
        <v>8</v>
      </c>
      <c r="E928">
        <v>9</v>
      </c>
      <c r="F928">
        <v>2021</v>
      </c>
      <c r="G928" s="7">
        <f t="shared" si="28"/>
        <v>44454</v>
      </c>
      <c r="H928" s="5">
        <v>694.85</v>
      </c>
      <c r="I928" s="5">
        <v>149528.21</v>
      </c>
      <c r="J928" s="5">
        <v>0.33400000000000002</v>
      </c>
      <c r="K928" s="3">
        <f t="shared" si="29"/>
        <v>5.9940916185077223E-4</v>
      </c>
      <c r="L928" s="3">
        <v>6.0000000000000001E-3</v>
      </c>
      <c r="M928" s="5">
        <v>2.972</v>
      </c>
      <c r="N928" s="5">
        <v>1114430.747</v>
      </c>
      <c r="O928" t="s">
        <v>42</v>
      </c>
      <c r="P928" t="s">
        <v>44</v>
      </c>
      <c r="Q928" t="s">
        <v>44</v>
      </c>
      <c r="R928" t="s">
        <v>45</v>
      </c>
      <c r="S928" t="s">
        <v>9</v>
      </c>
      <c r="T928" t="s">
        <v>4</v>
      </c>
      <c r="W928" t="s">
        <v>50</v>
      </c>
    </row>
    <row r="929" spans="1:23" x14ac:dyDescent="0.2">
      <c r="A929" t="s">
        <v>1</v>
      </c>
      <c r="B929" t="s">
        <v>2</v>
      </c>
      <c r="C929">
        <v>2336</v>
      </c>
      <c r="D929">
        <v>8</v>
      </c>
      <c r="E929">
        <v>10</v>
      </c>
      <c r="F929">
        <v>2021</v>
      </c>
      <c r="G929" s="7">
        <f t="shared" si="28"/>
        <v>44484</v>
      </c>
      <c r="H929" s="5">
        <v>639.94000000000005</v>
      </c>
      <c r="I929" s="5">
        <v>129232.81</v>
      </c>
      <c r="J929" s="5">
        <v>0.28799999999999998</v>
      </c>
      <c r="K929" s="3">
        <f t="shared" si="29"/>
        <v>5.993598549555811E-4</v>
      </c>
      <c r="L929" s="3">
        <v>6.4999999999999997E-3</v>
      </c>
      <c r="M929" s="5">
        <v>2.8719999999999999</v>
      </c>
      <c r="N929" s="5">
        <v>961025.326</v>
      </c>
      <c r="O929" t="s">
        <v>42</v>
      </c>
      <c r="P929" t="s">
        <v>44</v>
      </c>
      <c r="Q929" t="s">
        <v>44</v>
      </c>
      <c r="R929" t="s">
        <v>45</v>
      </c>
      <c r="S929" t="s">
        <v>9</v>
      </c>
      <c r="T929" t="s">
        <v>4</v>
      </c>
      <c r="W929" t="s">
        <v>50</v>
      </c>
    </row>
    <row r="930" spans="1:23" x14ac:dyDescent="0.2">
      <c r="A930" t="s">
        <v>1</v>
      </c>
      <c r="B930" t="s">
        <v>2</v>
      </c>
      <c r="C930">
        <v>2336</v>
      </c>
      <c r="D930">
        <v>8</v>
      </c>
      <c r="E930">
        <v>11</v>
      </c>
      <c r="F930">
        <v>2021</v>
      </c>
      <c r="G930" s="7">
        <f t="shared" si="28"/>
        <v>44515</v>
      </c>
      <c r="H930" s="5">
        <v>719.98</v>
      </c>
      <c r="I930" s="5">
        <v>138418.78</v>
      </c>
      <c r="J930" s="5">
        <v>0.31</v>
      </c>
      <c r="K930" s="3">
        <f t="shared" si="29"/>
        <v>5.9991422852106189E-4</v>
      </c>
      <c r="L930" s="3">
        <v>5.3E-3</v>
      </c>
      <c r="M930" s="5">
        <v>2.7719999999999998</v>
      </c>
      <c r="N930" s="5">
        <v>1033481.072</v>
      </c>
      <c r="O930" t="s">
        <v>42</v>
      </c>
      <c r="P930" t="s">
        <v>44</v>
      </c>
      <c r="Q930" t="s">
        <v>44</v>
      </c>
      <c r="R930" t="s">
        <v>45</v>
      </c>
      <c r="S930" t="s">
        <v>9</v>
      </c>
      <c r="T930" t="s">
        <v>4</v>
      </c>
      <c r="W930" t="s">
        <v>50</v>
      </c>
    </row>
    <row r="931" spans="1:23" x14ac:dyDescent="0.2">
      <c r="A931" t="s">
        <v>1</v>
      </c>
      <c r="B931" t="s">
        <v>2</v>
      </c>
      <c r="C931">
        <v>2336</v>
      </c>
      <c r="D931">
        <v>8</v>
      </c>
      <c r="E931">
        <v>12</v>
      </c>
      <c r="F931">
        <v>2021</v>
      </c>
      <c r="G931" s="7">
        <f t="shared" si="28"/>
        <v>44545</v>
      </c>
      <c r="H931" s="5">
        <v>744</v>
      </c>
      <c r="I931" s="5">
        <v>167908</v>
      </c>
      <c r="J931" s="5">
        <v>0.36899999999999999</v>
      </c>
      <c r="K931" s="3">
        <f t="shared" si="29"/>
        <v>5.9949783526855511E-4</v>
      </c>
      <c r="L931" s="3">
        <v>4.7999999999999996E-3</v>
      </c>
      <c r="M931" s="5">
        <v>2.9990000000000001</v>
      </c>
      <c r="N931" s="5">
        <v>1231030.3</v>
      </c>
      <c r="O931" t="s">
        <v>42</v>
      </c>
      <c r="P931" t="s">
        <v>44</v>
      </c>
      <c r="Q931" t="s">
        <v>44</v>
      </c>
      <c r="R931" t="s">
        <v>45</v>
      </c>
      <c r="S931" t="s">
        <v>9</v>
      </c>
      <c r="T931" t="s">
        <v>4</v>
      </c>
      <c r="W931" t="s">
        <v>50</v>
      </c>
    </row>
    <row r="932" spans="1:23" x14ac:dyDescent="0.2">
      <c r="A932" t="s">
        <v>1</v>
      </c>
      <c r="B932" t="s">
        <v>2</v>
      </c>
      <c r="C932">
        <v>2336</v>
      </c>
      <c r="D932">
        <v>8</v>
      </c>
      <c r="E932">
        <v>1</v>
      </c>
      <c r="F932">
        <v>2022</v>
      </c>
      <c r="G932" s="7">
        <f t="shared" si="28"/>
        <v>44576</v>
      </c>
      <c r="H932" s="5">
        <v>744</v>
      </c>
      <c r="I932" s="5">
        <v>147309</v>
      </c>
      <c r="J932" s="5">
        <v>0.33600000000000002</v>
      </c>
      <c r="K932" s="3">
        <f t="shared" si="29"/>
        <v>5.9941225487651303E-4</v>
      </c>
      <c r="L932" s="3">
        <v>4.4999999999999997E-3</v>
      </c>
      <c r="M932" s="5">
        <v>2.5870000000000002</v>
      </c>
      <c r="N932" s="5">
        <v>1121098.2</v>
      </c>
      <c r="O932" t="s">
        <v>42</v>
      </c>
      <c r="P932" t="s">
        <v>44</v>
      </c>
      <c r="Q932" t="s">
        <v>44</v>
      </c>
      <c r="R932" t="s">
        <v>45</v>
      </c>
      <c r="S932" t="s">
        <v>9</v>
      </c>
      <c r="T932" t="s">
        <v>4</v>
      </c>
      <c r="W932" t="s">
        <v>50</v>
      </c>
    </row>
    <row r="933" spans="1:23" x14ac:dyDescent="0.2">
      <c r="A933" t="s">
        <v>1</v>
      </c>
      <c r="B933" t="s">
        <v>2</v>
      </c>
      <c r="C933">
        <v>2336</v>
      </c>
      <c r="D933">
        <v>8</v>
      </c>
      <c r="E933">
        <v>2</v>
      </c>
      <c r="F933">
        <v>2022</v>
      </c>
      <c r="G933" s="7">
        <f t="shared" si="28"/>
        <v>44607</v>
      </c>
      <c r="H933" s="5">
        <v>632.9</v>
      </c>
      <c r="I933" s="5">
        <v>105468.16</v>
      </c>
      <c r="J933" s="5">
        <v>0.25600000000000001</v>
      </c>
      <c r="K933" s="3">
        <f t="shared" si="29"/>
        <v>5.9945898101056443E-4</v>
      </c>
      <c r="L933" s="3">
        <v>6.4999999999999997E-3</v>
      </c>
      <c r="M933" s="5">
        <v>2.403</v>
      </c>
      <c r="N933" s="5">
        <v>854103.47699999996</v>
      </c>
      <c r="O933" t="s">
        <v>42</v>
      </c>
      <c r="P933" t="s">
        <v>44</v>
      </c>
      <c r="Q933" t="s">
        <v>44</v>
      </c>
      <c r="R933" t="s">
        <v>45</v>
      </c>
      <c r="S933" t="s">
        <v>9</v>
      </c>
      <c r="T933" t="s">
        <v>4</v>
      </c>
      <c r="W933" t="s">
        <v>50</v>
      </c>
    </row>
    <row r="934" spans="1:23" x14ac:dyDescent="0.2">
      <c r="A934" t="s">
        <v>1</v>
      </c>
      <c r="B934" t="s">
        <v>2</v>
      </c>
      <c r="C934">
        <v>2336</v>
      </c>
      <c r="D934">
        <v>8</v>
      </c>
      <c r="E934">
        <v>3</v>
      </c>
      <c r="F934">
        <v>2022</v>
      </c>
      <c r="G934" s="7">
        <f t="shared" si="28"/>
        <v>44635</v>
      </c>
      <c r="H934" s="5">
        <v>730.1</v>
      </c>
      <c r="I934" s="5">
        <v>141907.51999999999</v>
      </c>
      <c r="J934" s="5">
        <v>0.32300000000000001</v>
      </c>
      <c r="K934" s="3">
        <f t="shared" si="29"/>
        <v>5.9978993982175697E-4</v>
      </c>
      <c r="L934" s="3">
        <v>5.1999999999999998E-3</v>
      </c>
      <c r="M934" s="5">
        <v>2.6989999999999998</v>
      </c>
      <c r="N934" s="5">
        <v>1077043.74</v>
      </c>
      <c r="O934" t="s">
        <v>42</v>
      </c>
      <c r="P934" t="s">
        <v>44</v>
      </c>
      <c r="Q934" t="s">
        <v>44</v>
      </c>
      <c r="R934" t="s">
        <v>45</v>
      </c>
      <c r="S934" t="s">
        <v>9</v>
      </c>
      <c r="T934" t="s">
        <v>4</v>
      </c>
      <c r="W934" t="s">
        <v>50</v>
      </c>
    </row>
    <row r="935" spans="1:23" x14ac:dyDescent="0.2">
      <c r="A935" t="s">
        <v>1</v>
      </c>
      <c r="B935" t="s">
        <v>2</v>
      </c>
      <c r="C935">
        <v>2336</v>
      </c>
      <c r="D935">
        <v>9</v>
      </c>
      <c r="E935">
        <v>1</v>
      </c>
      <c r="F935">
        <v>2012</v>
      </c>
      <c r="G935" s="7">
        <f t="shared" si="28"/>
        <v>40923</v>
      </c>
      <c r="H935" s="5">
        <v>739.1</v>
      </c>
      <c r="I935" s="5">
        <v>144189</v>
      </c>
      <c r="J935" s="5">
        <v>0.316</v>
      </c>
      <c r="K935" s="3">
        <f t="shared" si="29"/>
        <v>5.9915461369672188E-4</v>
      </c>
      <c r="L935" s="3">
        <v>6.4000000000000003E-3</v>
      </c>
      <c r="M935" s="5">
        <v>3.1760000000000002</v>
      </c>
      <c r="N935" s="5">
        <v>1054819.55</v>
      </c>
      <c r="O935" t="s">
        <v>42</v>
      </c>
      <c r="P935" t="s">
        <v>44</v>
      </c>
      <c r="Q935" t="s">
        <v>44</v>
      </c>
      <c r="R935" t="s">
        <v>45</v>
      </c>
      <c r="S935" t="s">
        <v>9</v>
      </c>
      <c r="T935" t="s">
        <v>4</v>
      </c>
      <c r="W935" t="s">
        <v>50</v>
      </c>
    </row>
    <row r="936" spans="1:23" x14ac:dyDescent="0.2">
      <c r="A936" t="s">
        <v>1</v>
      </c>
      <c r="B936" t="s">
        <v>2</v>
      </c>
      <c r="C936">
        <v>2336</v>
      </c>
      <c r="D936">
        <v>9</v>
      </c>
      <c r="E936">
        <v>2</v>
      </c>
      <c r="F936">
        <v>2012</v>
      </c>
      <c r="G936" s="7">
        <f t="shared" si="28"/>
        <v>40954</v>
      </c>
      <c r="H936" s="5">
        <v>695.98</v>
      </c>
      <c r="I936" s="5">
        <v>149923</v>
      </c>
      <c r="J936" s="5">
        <v>0.32500000000000001</v>
      </c>
      <c r="K936" s="3">
        <f t="shared" si="29"/>
        <v>5.9995967901751047E-4</v>
      </c>
      <c r="L936" s="3">
        <v>5.7999999999999996E-3</v>
      </c>
      <c r="M936" s="5">
        <v>3.153</v>
      </c>
      <c r="N936" s="5">
        <v>1083406.1399999999</v>
      </c>
      <c r="O936" t="s">
        <v>42</v>
      </c>
      <c r="P936" t="s">
        <v>44</v>
      </c>
      <c r="Q936" t="s">
        <v>44</v>
      </c>
      <c r="R936" t="s">
        <v>45</v>
      </c>
      <c r="S936" t="s">
        <v>9</v>
      </c>
      <c r="T936" t="s">
        <v>4</v>
      </c>
      <c r="W936" t="s">
        <v>50</v>
      </c>
    </row>
    <row r="937" spans="1:23" x14ac:dyDescent="0.2">
      <c r="A937" t="s">
        <v>1</v>
      </c>
      <c r="B937" t="s">
        <v>2</v>
      </c>
      <c r="C937">
        <v>2336</v>
      </c>
      <c r="D937">
        <v>9</v>
      </c>
      <c r="E937">
        <v>3</v>
      </c>
      <c r="F937">
        <v>2012</v>
      </c>
      <c r="G937" s="7">
        <f t="shared" si="28"/>
        <v>40983</v>
      </c>
      <c r="H937" s="5">
        <v>738.2</v>
      </c>
      <c r="I937" s="5">
        <v>137705</v>
      </c>
      <c r="J937" s="5">
        <v>0.30199999999999999</v>
      </c>
      <c r="K937" s="3">
        <f t="shared" si="29"/>
        <v>5.9914203653933177E-4</v>
      </c>
      <c r="L937" s="3">
        <v>6.4999999999999997E-3</v>
      </c>
      <c r="M937" s="5">
        <v>3.056</v>
      </c>
      <c r="N937" s="5">
        <v>1008108.2</v>
      </c>
      <c r="O937" t="s">
        <v>42</v>
      </c>
      <c r="P937" t="s">
        <v>44</v>
      </c>
      <c r="Q937" t="s">
        <v>44</v>
      </c>
      <c r="R937" t="s">
        <v>45</v>
      </c>
      <c r="S937" t="s">
        <v>9</v>
      </c>
      <c r="T937" t="s">
        <v>4</v>
      </c>
      <c r="W937" t="s">
        <v>50</v>
      </c>
    </row>
    <row r="938" spans="1:23" x14ac:dyDescent="0.2">
      <c r="A938" t="s">
        <v>1</v>
      </c>
      <c r="B938" t="s">
        <v>2</v>
      </c>
      <c r="C938">
        <v>2336</v>
      </c>
      <c r="D938">
        <v>9</v>
      </c>
      <c r="E938">
        <v>4</v>
      </c>
      <c r="F938">
        <v>2012</v>
      </c>
      <c r="G938" s="7">
        <f t="shared" si="28"/>
        <v>41014</v>
      </c>
      <c r="H938" s="5">
        <v>720</v>
      </c>
      <c r="I938" s="5">
        <v>140561</v>
      </c>
      <c r="J938" s="5">
        <v>0.307</v>
      </c>
      <c r="K938" s="3">
        <f t="shared" si="29"/>
        <v>5.9923473625180825E-4</v>
      </c>
      <c r="L938" s="3">
        <v>5.8999999999999999E-3</v>
      </c>
      <c r="M938" s="5">
        <v>3.0110000000000001</v>
      </c>
      <c r="N938" s="5">
        <v>1024640.2</v>
      </c>
      <c r="O938" t="s">
        <v>42</v>
      </c>
      <c r="P938" t="s">
        <v>44</v>
      </c>
      <c r="Q938" t="s">
        <v>44</v>
      </c>
      <c r="R938" t="s">
        <v>45</v>
      </c>
      <c r="S938" t="s">
        <v>9</v>
      </c>
      <c r="T938" t="s">
        <v>4</v>
      </c>
      <c r="W938" t="s">
        <v>50</v>
      </c>
    </row>
    <row r="939" spans="1:23" x14ac:dyDescent="0.2">
      <c r="A939" t="s">
        <v>1</v>
      </c>
      <c r="B939" t="s">
        <v>2</v>
      </c>
      <c r="C939">
        <v>2336</v>
      </c>
      <c r="D939">
        <v>9</v>
      </c>
      <c r="E939">
        <v>5</v>
      </c>
      <c r="F939">
        <v>2012</v>
      </c>
      <c r="G939" s="7">
        <f t="shared" si="28"/>
        <v>41044</v>
      </c>
      <c r="H939" s="5">
        <v>744</v>
      </c>
      <c r="I939" s="5">
        <v>154675</v>
      </c>
      <c r="J939" s="5">
        <v>0.33800000000000002</v>
      </c>
      <c r="K939" s="3">
        <f t="shared" si="29"/>
        <v>5.9995865965330371E-4</v>
      </c>
      <c r="L939" s="3">
        <v>5.5999999999999999E-3</v>
      </c>
      <c r="M939" s="5">
        <v>3.105</v>
      </c>
      <c r="N939" s="5">
        <v>1126744.3</v>
      </c>
      <c r="O939" t="s">
        <v>42</v>
      </c>
      <c r="P939" t="s">
        <v>44</v>
      </c>
      <c r="Q939" t="s">
        <v>44</v>
      </c>
      <c r="R939" t="s">
        <v>45</v>
      </c>
      <c r="S939" t="s">
        <v>9</v>
      </c>
      <c r="T939" t="s">
        <v>4</v>
      </c>
      <c r="W939" t="s">
        <v>50</v>
      </c>
    </row>
    <row r="940" spans="1:23" x14ac:dyDescent="0.2">
      <c r="A940" t="s">
        <v>1</v>
      </c>
      <c r="B940" t="s">
        <v>2</v>
      </c>
      <c r="C940">
        <v>2336</v>
      </c>
      <c r="D940">
        <v>9</v>
      </c>
      <c r="E940">
        <v>6</v>
      </c>
      <c r="F940">
        <v>2012</v>
      </c>
      <c r="G940" s="7">
        <f t="shared" si="28"/>
        <v>41075</v>
      </c>
      <c r="H940" s="5">
        <v>683.12</v>
      </c>
      <c r="I940" s="5">
        <v>144211</v>
      </c>
      <c r="J940" s="5">
        <v>0.32200000000000001</v>
      </c>
      <c r="K940" s="3">
        <f t="shared" si="29"/>
        <v>6.0054577488118273E-4</v>
      </c>
      <c r="L940" s="3">
        <v>6.0000000000000001E-3</v>
      </c>
      <c r="M940" s="5">
        <v>3.0150000000000001</v>
      </c>
      <c r="N940" s="5">
        <v>1072357.8899999999</v>
      </c>
      <c r="O940" t="s">
        <v>42</v>
      </c>
      <c r="P940" t="s">
        <v>44</v>
      </c>
      <c r="Q940" t="s">
        <v>44</v>
      </c>
      <c r="R940" t="s">
        <v>45</v>
      </c>
      <c r="S940" t="s">
        <v>9</v>
      </c>
      <c r="T940" t="s">
        <v>4</v>
      </c>
      <c r="W940" t="s">
        <v>50</v>
      </c>
    </row>
    <row r="941" spans="1:23" x14ac:dyDescent="0.2">
      <c r="A941" t="s">
        <v>1</v>
      </c>
      <c r="B941" t="s">
        <v>2</v>
      </c>
      <c r="C941">
        <v>2336</v>
      </c>
      <c r="D941">
        <v>9</v>
      </c>
      <c r="E941">
        <v>7</v>
      </c>
      <c r="F941">
        <v>2012</v>
      </c>
      <c r="G941" s="7">
        <f t="shared" si="28"/>
        <v>41105</v>
      </c>
      <c r="H941" s="5">
        <v>742.94</v>
      </c>
      <c r="I941" s="5">
        <v>153542</v>
      </c>
      <c r="J941" s="5">
        <v>0.34</v>
      </c>
      <c r="K941" s="3">
        <f t="shared" si="29"/>
        <v>5.9954073204967291E-4</v>
      </c>
      <c r="L941" s="3">
        <v>5.5999999999999999E-3</v>
      </c>
      <c r="M941" s="5">
        <v>3.0129999999999999</v>
      </c>
      <c r="N941" s="5">
        <v>1134201.504</v>
      </c>
      <c r="O941" t="s">
        <v>42</v>
      </c>
      <c r="P941" t="s">
        <v>44</v>
      </c>
      <c r="Q941" t="s">
        <v>44</v>
      </c>
      <c r="R941" t="s">
        <v>45</v>
      </c>
      <c r="S941" t="s">
        <v>9</v>
      </c>
      <c r="T941" t="s">
        <v>4</v>
      </c>
      <c r="W941" t="s">
        <v>50</v>
      </c>
    </row>
    <row r="942" spans="1:23" x14ac:dyDescent="0.2">
      <c r="A942" t="s">
        <v>1</v>
      </c>
      <c r="B942" t="s">
        <v>2</v>
      </c>
      <c r="C942">
        <v>2336</v>
      </c>
      <c r="D942">
        <v>9</v>
      </c>
      <c r="E942">
        <v>8</v>
      </c>
      <c r="F942">
        <v>2012</v>
      </c>
      <c r="G942" s="7">
        <f t="shared" si="28"/>
        <v>41136</v>
      </c>
      <c r="H942" s="5">
        <v>744</v>
      </c>
      <c r="I942" s="5">
        <v>158488</v>
      </c>
      <c r="J942" s="5">
        <v>0.35</v>
      </c>
      <c r="K942" s="3">
        <f t="shared" si="29"/>
        <v>6.0047777443035251E-4</v>
      </c>
      <c r="L942" s="3">
        <v>5.1000000000000004E-3</v>
      </c>
      <c r="M942" s="5">
        <v>2.948</v>
      </c>
      <c r="N942" s="5">
        <v>1165738.3999999999</v>
      </c>
      <c r="O942" t="s">
        <v>42</v>
      </c>
      <c r="P942" t="s">
        <v>44</v>
      </c>
      <c r="Q942" t="s">
        <v>44</v>
      </c>
      <c r="R942" t="s">
        <v>45</v>
      </c>
      <c r="S942" t="s">
        <v>9</v>
      </c>
      <c r="T942" t="s">
        <v>4</v>
      </c>
      <c r="W942" t="s">
        <v>50</v>
      </c>
    </row>
    <row r="943" spans="1:23" x14ac:dyDescent="0.2">
      <c r="A943" t="s">
        <v>1</v>
      </c>
      <c r="B943" t="s">
        <v>2</v>
      </c>
      <c r="C943">
        <v>2336</v>
      </c>
      <c r="D943">
        <v>9</v>
      </c>
      <c r="E943">
        <v>9</v>
      </c>
      <c r="F943">
        <v>2012</v>
      </c>
      <c r="G943" s="7">
        <f t="shared" si="28"/>
        <v>41167</v>
      </c>
      <c r="H943" s="5">
        <v>709.26</v>
      </c>
      <c r="I943" s="5">
        <v>138544</v>
      </c>
      <c r="J943" s="5">
        <v>0.30399999999999999</v>
      </c>
      <c r="K943" s="3">
        <f t="shared" si="29"/>
        <v>5.9939900785267904E-4</v>
      </c>
      <c r="L943" s="3">
        <v>6.1000000000000004E-3</v>
      </c>
      <c r="M943" s="5">
        <v>2.71</v>
      </c>
      <c r="N943" s="5">
        <v>1014349.36</v>
      </c>
      <c r="O943" t="s">
        <v>42</v>
      </c>
      <c r="P943" t="s">
        <v>44</v>
      </c>
      <c r="Q943" t="s">
        <v>44</v>
      </c>
      <c r="R943" t="s">
        <v>45</v>
      </c>
      <c r="S943" t="s">
        <v>9</v>
      </c>
      <c r="T943" t="s">
        <v>4</v>
      </c>
      <c r="W943" t="s">
        <v>50</v>
      </c>
    </row>
    <row r="944" spans="1:23" x14ac:dyDescent="0.2">
      <c r="A944" t="s">
        <v>1</v>
      </c>
      <c r="B944" t="s">
        <v>2</v>
      </c>
      <c r="C944">
        <v>2336</v>
      </c>
      <c r="D944">
        <v>9</v>
      </c>
      <c r="E944">
        <v>10</v>
      </c>
      <c r="F944">
        <v>2012</v>
      </c>
      <c r="G944" s="7">
        <f t="shared" si="28"/>
        <v>41197</v>
      </c>
      <c r="H944" s="5">
        <v>743.3</v>
      </c>
      <c r="I944" s="5">
        <v>138663</v>
      </c>
      <c r="J944" s="5">
        <v>0.30499999999999999</v>
      </c>
      <c r="K944" s="3">
        <f t="shared" si="29"/>
        <v>6.0071122870187696E-4</v>
      </c>
      <c r="L944" s="3">
        <v>5.1000000000000004E-3</v>
      </c>
      <c r="M944" s="5">
        <v>2.5569999999999999</v>
      </c>
      <c r="N944" s="5">
        <v>1015462.956</v>
      </c>
      <c r="O944" t="s">
        <v>42</v>
      </c>
      <c r="P944" t="s">
        <v>44</v>
      </c>
      <c r="Q944" t="s">
        <v>44</v>
      </c>
      <c r="R944" t="s">
        <v>45</v>
      </c>
      <c r="S944" t="s">
        <v>9</v>
      </c>
      <c r="T944" t="s">
        <v>4</v>
      </c>
      <c r="W944" t="s">
        <v>50</v>
      </c>
    </row>
    <row r="945" spans="1:23" x14ac:dyDescent="0.2">
      <c r="A945" t="s">
        <v>1</v>
      </c>
      <c r="B945" t="s">
        <v>2</v>
      </c>
      <c r="C945">
        <v>2336</v>
      </c>
      <c r="D945">
        <v>9</v>
      </c>
      <c r="E945">
        <v>11</v>
      </c>
      <c r="F945">
        <v>2012</v>
      </c>
      <c r="G945" s="7">
        <f t="shared" si="28"/>
        <v>41228</v>
      </c>
      <c r="H945" s="5">
        <v>720</v>
      </c>
      <c r="I945" s="5">
        <v>127389</v>
      </c>
      <c r="J945" s="5">
        <v>0.28299999999999997</v>
      </c>
      <c r="K945" s="3">
        <f t="shared" si="29"/>
        <v>5.992667981312617E-4</v>
      </c>
      <c r="L945" s="3">
        <v>5.0000000000000001E-3</v>
      </c>
      <c r="M945" s="5">
        <v>2.3610000000000002</v>
      </c>
      <c r="N945" s="5">
        <v>944487.5</v>
      </c>
      <c r="O945" t="s">
        <v>42</v>
      </c>
      <c r="P945" t="s">
        <v>44</v>
      </c>
      <c r="Q945" t="s">
        <v>44</v>
      </c>
      <c r="R945" t="s">
        <v>45</v>
      </c>
      <c r="S945" t="s">
        <v>9</v>
      </c>
      <c r="T945" t="s">
        <v>4</v>
      </c>
      <c r="W945" t="s">
        <v>50</v>
      </c>
    </row>
    <row r="946" spans="1:23" x14ac:dyDescent="0.2">
      <c r="A946" t="s">
        <v>1</v>
      </c>
      <c r="B946" t="s">
        <v>2</v>
      </c>
      <c r="C946">
        <v>2336</v>
      </c>
      <c r="D946">
        <v>9</v>
      </c>
      <c r="E946">
        <v>12</v>
      </c>
      <c r="F946">
        <v>2012</v>
      </c>
      <c r="G946" s="7">
        <f t="shared" si="28"/>
        <v>41258</v>
      </c>
      <c r="H946" s="5">
        <v>742.13</v>
      </c>
      <c r="I946" s="5">
        <v>139916</v>
      </c>
      <c r="J946" s="5">
        <v>0.309</v>
      </c>
      <c r="K946" s="3">
        <f t="shared" si="29"/>
        <v>5.9954073375351495E-4</v>
      </c>
      <c r="L946" s="3">
        <v>5.3E-3</v>
      </c>
      <c r="M946" s="5">
        <v>2.61</v>
      </c>
      <c r="N946" s="5">
        <v>1030789.0110000001</v>
      </c>
      <c r="O946" t="s">
        <v>42</v>
      </c>
      <c r="P946" t="s">
        <v>44</v>
      </c>
      <c r="Q946" t="s">
        <v>44</v>
      </c>
      <c r="R946" t="s">
        <v>45</v>
      </c>
      <c r="S946" t="s">
        <v>9</v>
      </c>
      <c r="T946" t="s">
        <v>4</v>
      </c>
      <c r="W946" t="s">
        <v>50</v>
      </c>
    </row>
    <row r="947" spans="1:23" x14ac:dyDescent="0.2">
      <c r="A947" t="s">
        <v>1</v>
      </c>
      <c r="B947" t="s">
        <v>2</v>
      </c>
      <c r="C947">
        <v>2336</v>
      </c>
      <c r="D947">
        <v>9</v>
      </c>
      <c r="E947">
        <v>1</v>
      </c>
      <c r="F947">
        <v>2013</v>
      </c>
      <c r="G947" s="7">
        <f t="shared" si="28"/>
        <v>41289</v>
      </c>
      <c r="H947" s="5">
        <v>744</v>
      </c>
      <c r="I947" s="5">
        <v>145097</v>
      </c>
      <c r="J947" s="5">
        <v>0.32</v>
      </c>
      <c r="K947" s="3">
        <f t="shared" si="29"/>
        <v>5.999233223003685E-4</v>
      </c>
      <c r="L947" s="3">
        <v>5.0000000000000001E-3</v>
      </c>
      <c r="M947" s="5">
        <v>2.669</v>
      </c>
      <c r="N947" s="5">
        <v>1066803</v>
      </c>
      <c r="O947" t="s">
        <v>42</v>
      </c>
      <c r="P947" t="s">
        <v>44</v>
      </c>
      <c r="Q947" t="s">
        <v>44</v>
      </c>
      <c r="R947" t="s">
        <v>45</v>
      </c>
      <c r="S947" t="s">
        <v>9</v>
      </c>
      <c r="T947" t="s">
        <v>4</v>
      </c>
      <c r="W947" t="s">
        <v>50</v>
      </c>
    </row>
    <row r="948" spans="1:23" x14ac:dyDescent="0.2">
      <c r="A948" t="s">
        <v>1</v>
      </c>
      <c r="B948" t="s">
        <v>2</v>
      </c>
      <c r="C948">
        <v>2336</v>
      </c>
      <c r="D948">
        <v>9</v>
      </c>
      <c r="E948">
        <v>2</v>
      </c>
      <c r="F948">
        <v>2013</v>
      </c>
      <c r="G948" s="7">
        <f t="shared" si="28"/>
        <v>41320</v>
      </c>
      <c r="H948" s="5">
        <v>671.3</v>
      </c>
      <c r="I948" s="5">
        <v>124178</v>
      </c>
      <c r="J948" s="5">
        <v>0.27600000000000002</v>
      </c>
      <c r="K948" s="3">
        <f t="shared" si="29"/>
        <v>6.0109221199035269E-4</v>
      </c>
      <c r="L948" s="3">
        <v>5.3E-3</v>
      </c>
      <c r="M948" s="5">
        <v>2.403</v>
      </c>
      <c r="N948" s="5">
        <v>918328.31799999997</v>
      </c>
      <c r="O948" t="s">
        <v>42</v>
      </c>
      <c r="P948" t="s">
        <v>44</v>
      </c>
      <c r="Q948" t="s">
        <v>44</v>
      </c>
      <c r="R948" t="s">
        <v>45</v>
      </c>
      <c r="S948" t="s">
        <v>9</v>
      </c>
      <c r="T948" t="s">
        <v>4</v>
      </c>
      <c r="W948" t="s">
        <v>50</v>
      </c>
    </row>
    <row r="949" spans="1:23" x14ac:dyDescent="0.2">
      <c r="A949" t="s">
        <v>1</v>
      </c>
      <c r="B949" t="s">
        <v>2</v>
      </c>
      <c r="C949">
        <v>2336</v>
      </c>
      <c r="D949">
        <v>9</v>
      </c>
      <c r="E949">
        <v>3</v>
      </c>
      <c r="F949">
        <v>2013</v>
      </c>
      <c r="G949" s="7">
        <f t="shared" si="28"/>
        <v>41348</v>
      </c>
      <c r="H949" s="5">
        <v>362.47</v>
      </c>
      <c r="I949" s="5">
        <v>63639</v>
      </c>
      <c r="J949" s="5">
        <v>0.14199999999999999</v>
      </c>
      <c r="K949" s="3">
        <f t="shared" si="29"/>
        <v>6.0017863514019026E-4</v>
      </c>
      <c r="L949" s="3">
        <v>7.1000000000000004E-3</v>
      </c>
      <c r="M949" s="5">
        <v>1.4419999999999999</v>
      </c>
      <c r="N949" s="5">
        <v>473192.45199999999</v>
      </c>
      <c r="O949" t="s">
        <v>42</v>
      </c>
      <c r="P949" t="s">
        <v>44</v>
      </c>
      <c r="Q949" t="s">
        <v>44</v>
      </c>
      <c r="R949" t="s">
        <v>45</v>
      </c>
      <c r="S949" t="s">
        <v>9</v>
      </c>
      <c r="T949" t="s">
        <v>4</v>
      </c>
      <c r="W949" t="s">
        <v>50</v>
      </c>
    </row>
    <row r="950" spans="1:23" x14ac:dyDescent="0.2">
      <c r="A950" t="s">
        <v>1</v>
      </c>
      <c r="B950" t="s">
        <v>2</v>
      </c>
      <c r="C950">
        <v>2336</v>
      </c>
      <c r="D950">
        <v>9</v>
      </c>
      <c r="E950">
        <v>4</v>
      </c>
      <c r="F950">
        <v>2013</v>
      </c>
      <c r="G950" s="7">
        <f t="shared" si="28"/>
        <v>41379</v>
      </c>
      <c r="H950" s="5">
        <v>14.27</v>
      </c>
      <c r="I950" s="5">
        <v>2085</v>
      </c>
      <c r="J950" s="5">
        <v>5.0000000000000001E-3</v>
      </c>
      <c r="K950" s="3">
        <f t="shared" si="29"/>
        <v>5.9455358003898131E-4</v>
      </c>
      <c r="L950" s="3">
        <v>3.2399999999999998E-2</v>
      </c>
      <c r="M950" s="5">
        <v>9.7000000000000003E-2</v>
      </c>
      <c r="N950" s="5">
        <v>16819.342000000001</v>
      </c>
      <c r="O950" t="s">
        <v>42</v>
      </c>
      <c r="P950" t="s">
        <v>44</v>
      </c>
      <c r="Q950" t="s">
        <v>44</v>
      </c>
      <c r="R950" t="s">
        <v>45</v>
      </c>
      <c r="S950" t="s">
        <v>9</v>
      </c>
      <c r="T950" t="s">
        <v>4</v>
      </c>
      <c r="W950" t="s">
        <v>50</v>
      </c>
    </row>
    <row r="951" spans="1:23" x14ac:dyDescent="0.2">
      <c r="A951" t="s">
        <v>1</v>
      </c>
      <c r="B951" t="s">
        <v>2</v>
      </c>
      <c r="C951">
        <v>2336</v>
      </c>
      <c r="D951">
        <v>9</v>
      </c>
      <c r="E951">
        <v>5</v>
      </c>
      <c r="F951">
        <v>2013</v>
      </c>
      <c r="G951" s="7">
        <f t="shared" si="28"/>
        <v>41409</v>
      </c>
      <c r="H951" s="5">
        <v>744</v>
      </c>
      <c r="I951" s="5">
        <v>134384</v>
      </c>
      <c r="J951" s="5">
        <v>0.3</v>
      </c>
      <c r="K951" s="3">
        <f t="shared" si="29"/>
        <v>6.0006384679329886E-4</v>
      </c>
      <c r="L951" s="3">
        <v>5.0000000000000001E-3</v>
      </c>
      <c r="M951" s="5">
        <v>2.504</v>
      </c>
      <c r="N951" s="5">
        <v>999893.6</v>
      </c>
      <c r="O951" t="s">
        <v>42</v>
      </c>
      <c r="P951" t="s">
        <v>44</v>
      </c>
      <c r="Q951" t="s">
        <v>44</v>
      </c>
      <c r="R951" t="s">
        <v>45</v>
      </c>
      <c r="S951" t="s">
        <v>9</v>
      </c>
      <c r="T951" t="s">
        <v>4</v>
      </c>
      <c r="W951" t="s">
        <v>50</v>
      </c>
    </row>
    <row r="952" spans="1:23" x14ac:dyDescent="0.2">
      <c r="A952" t="s">
        <v>1</v>
      </c>
      <c r="B952" t="s">
        <v>2</v>
      </c>
      <c r="C952">
        <v>2336</v>
      </c>
      <c r="D952">
        <v>9</v>
      </c>
      <c r="E952">
        <v>6</v>
      </c>
      <c r="F952">
        <v>2013</v>
      </c>
      <c r="G952" s="7">
        <f t="shared" si="28"/>
        <v>41440</v>
      </c>
      <c r="H952" s="5">
        <v>717.3</v>
      </c>
      <c r="I952" s="5">
        <v>138713</v>
      </c>
      <c r="J952" s="5">
        <v>0.309</v>
      </c>
      <c r="K952" s="3">
        <f t="shared" si="29"/>
        <v>6.0043693620963432E-4</v>
      </c>
      <c r="L952" s="3">
        <v>5.4999999999999997E-3</v>
      </c>
      <c r="M952" s="5">
        <v>2.62</v>
      </c>
      <c r="N952" s="5">
        <v>1029250.472</v>
      </c>
      <c r="O952" t="s">
        <v>42</v>
      </c>
      <c r="P952" t="s">
        <v>44</v>
      </c>
      <c r="Q952" t="s">
        <v>44</v>
      </c>
      <c r="R952" t="s">
        <v>45</v>
      </c>
      <c r="S952" t="s">
        <v>9</v>
      </c>
      <c r="T952" t="s">
        <v>4</v>
      </c>
      <c r="W952" t="s">
        <v>50</v>
      </c>
    </row>
    <row r="953" spans="1:23" x14ac:dyDescent="0.2">
      <c r="A953" t="s">
        <v>1</v>
      </c>
      <c r="B953" t="s">
        <v>2</v>
      </c>
      <c r="C953">
        <v>2336</v>
      </c>
      <c r="D953">
        <v>9</v>
      </c>
      <c r="E953">
        <v>7</v>
      </c>
      <c r="F953">
        <v>2013</v>
      </c>
      <c r="G953" s="7">
        <f t="shared" si="28"/>
        <v>41470</v>
      </c>
      <c r="H953" s="5">
        <v>744</v>
      </c>
      <c r="I953" s="5">
        <v>158657</v>
      </c>
      <c r="J953" s="5">
        <v>0.35099999999999998</v>
      </c>
      <c r="K953" s="3">
        <f t="shared" si="29"/>
        <v>6.0037382250401213E-4</v>
      </c>
      <c r="L953" s="3">
        <v>5.4000000000000003E-3</v>
      </c>
      <c r="M953" s="5">
        <v>3.1349999999999998</v>
      </c>
      <c r="N953" s="5">
        <v>1169271.5</v>
      </c>
      <c r="O953" t="s">
        <v>42</v>
      </c>
      <c r="P953" t="s">
        <v>44</v>
      </c>
      <c r="Q953" t="s">
        <v>44</v>
      </c>
      <c r="R953" t="s">
        <v>45</v>
      </c>
      <c r="S953" t="s">
        <v>9</v>
      </c>
      <c r="T953" t="s">
        <v>4</v>
      </c>
      <c r="W953" t="s">
        <v>50</v>
      </c>
    </row>
    <row r="954" spans="1:23" x14ac:dyDescent="0.2">
      <c r="A954" t="s">
        <v>1</v>
      </c>
      <c r="B954" t="s">
        <v>2</v>
      </c>
      <c r="C954">
        <v>2336</v>
      </c>
      <c r="D954">
        <v>9</v>
      </c>
      <c r="E954">
        <v>8</v>
      </c>
      <c r="F954">
        <v>2013</v>
      </c>
      <c r="G954" s="7">
        <f t="shared" si="28"/>
        <v>41501</v>
      </c>
      <c r="H954" s="5">
        <v>743.35</v>
      </c>
      <c r="I954" s="5">
        <v>157406</v>
      </c>
      <c r="J954" s="5">
        <v>0.34599999999999997</v>
      </c>
      <c r="K954" s="3">
        <f t="shared" si="29"/>
        <v>6.0039452601049425E-4</v>
      </c>
      <c r="L954" s="3">
        <v>6.3E-3</v>
      </c>
      <c r="M954" s="5">
        <v>3.524</v>
      </c>
      <c r="N954" s="5">
        <v>1152575.4650000001</v>
      </c>
      <c r="O954" t="s">
        <v>42</v>
      </c>
      <c r="P954" t="s">
        <v>44</v>
      </c>
      <c r="Q954" t="s">
        <v>44</v>
      </c>
      <c r="R954" t="s">
        <v>45</v>
      </c>
      <c r="S954" t="s">
        <v>9</v>
      </c>
      <c r="T954" t="s">
        <v>4</v>
      </c>
      <c r="W954" t="s">
        <v>50</v>
      </c>
    </row>
    <row r="955" spans="1:23" x14ac:dyDescent="0.2">
      <c r="A955" t="s">
        <v>1</v>
      </c>
      <c r="B955" t="s">
        <v>2</v>
      </c>
      <c r="C955">
        <v>2336</v>
      </c>
      <c r="D955">
        <v>9</v>
      </c>
      <c r="E955">
        <v>9</v>
      </c>
      <c r="F955">
        <v>2013</v>
      </c>
      <c r="G955" s="7">
        <f t="shared" si="28"/>
        <v>41532</v>
      </c>
      <c r="H955" s="5">
        <v>714.13</v>
      </c>
      <c r="I955" s="5">
        <v>145307</v>
      </c>
      <c r="J955" s="5">
        <v>0.31900000000000001</v>
      </c>
      <c r="K955" s="3">
        <f t="shared" si="29"/>
        <v>5.9973270477360196E-4</v>
      </c>
      <c r="L955" s="3">
        <v>6.1999999999999998E-3</v>
      </c>
      <c r="M955" s="5">
        <v>3.2450000000000001</v>
      </c>
      <c r="N955" s="5">
        <v>1063807.2509999999</v>
      </c>
      <c r="O955" t="s">
        <v>42</v>
      </c>
      <c r="P955" t="s">
        <v>44</v>
      </c>
      <c r="Q955" t="s">
        <v>44</v>
      </c>
      <c r="R955" t="s">
        <v>45</v>
      </c>
      <c r="S955" t="s">
        <v>9</v>
      </c>
      <c r="T955" t="s">
        <v>4</v>
      </c>
      <c r="W955" t="s">
        <v>50</v>
      </c>
    </row>
    <row r="956" spans="1:23" x14ac:dyDescent="0.2">
      <c r="A956" t="s">
        <v>1</v>
      </c>
      <c r="B956" t="s">
        <v>2</v>
      </c>
      <c r="C956">
        <v>2336</v>
      </c>
      <c r="D956">
        <v>9</v>
      </c>
      <c r="E956">
        <v>10</v>
      </c>
      <c r="F956">
        <v>2013</v>
      </c>
      <c r="G956" s="7">
        <f t="shared" si="28"/>
        <v>41562</v>
      </c>
      <c r="H956" s="5">
        <v>744</v>
      </c>
      <c r="I956" s="5">
        <v>145406</v>
      </c>
      <c r="J956" s="5">
        <v>0.317</v>
      </c>
      <c r="K956" s="3">
        <f t="shared" si="29"/>
        <v>6.0046322802022821E-4</v>
      </c>
      <c r="L956" s="3">
        <v>6.0000000000000001E-3</v>
      </c>
      <c r="M956" s="5">
        <v>3.1680000000000001</v>
      </c>
      <c r="N956" s="5">
        <v>1055851.5</v>
      </c>
      <c r="O956" t="s">
        <v>42</v>
      </c>
      <c r="P956" t="s">
        <v>44</v>
      </c>
      <c r="Q956" t="s">
        <v>44</v>
      </c>
      <c r="R956" t="s">
        <v>45</v>
      </c>
      <c r="S956" t="s">
        <v>9</v>
      </c>
      <c r="T956" t="s">
        <v>4</v>
      </c>
      <c r="W956" t="s">
        <v>50</v>
      </c>
    </row>
    <row r="957" spans="1:23" x14ac:dyDescent="0.2">
      <c r="A957" t="s">
        <v>1</v>
      </c>
      <c r="B957" t="s">
        <v>2</v>
      </c>
      <c r="C957">
        <v>2336</v>
      </c>
      <c r="D957">
        <v>9</v>
      </c>
      <c r="E957">
        <v>11</v>
      </c>
      <c r="F957">
        <v>2013</v>
      </c>
      <c r="G957" s="7">
        <f t="shared" si="28"/>
        <v>41593</v>
      </c>
      <c r="H957" s="5">
        <v>651.37</v>
      </c>
      <c r="I957" s="5">
        <v>123042</v>
      </c>
      <c r="J957" s="5">
        <v>0.27100000000000002</v>
      </c>
      <c r="K957" s="3">
        <f t="shared" si="29"/>
        <v>6.0092747989876516E-4</v>
      </c>
      <c r="L957" s="3">
        <v>7.3000000000000001E-3</v>
      </c>
      <c r="M957" s="5">
        <v>2.9079999999999999</v>
      </c>
      <c r="N957" s="5">
        <v>901939.11600000004</v>
      </c>
      <c r="O957" t="s">
        <v>42</v>
      </c>
      <c r="P957" t="s">
        <v>44</v>
      </c>
      <c r="Q957" t="s">
        <v>44</v>
      </c>
      <c r="R957" t="s">
        <v>45</v>
      </c>
      <c r="S957" t="s">
        <v>9</v>
      </c>
      <c r="T957" t="s">
        <v>4</v>
      </c>
      <c r="W957" t="s">
        <v>50</v>
      </c>
    </row>
    <row r="958" spans="1:23" x14ac:dyDescent="0.2">
      <c r="A958" t="s">
        <v>1</v>
      </c>
      <c r="B958" t="s">
        <v>2</v>
      </c>
      <c r="C958">
        <v>2336</v>
      </c>
      <c r="D958">
        <v>9</v>
      </c>
      <c r="E958">
        <v>12</v>
      </c>
      <c r="F958">
        <v>2013</v>
      </c>
      <c r="G958" s="7">
        <f t="shared" si="28"/>
        <v>41623</v>
      </c>
      <c r="H958" s="5">
        <v>744</v>
      </c>
      <c r="I958" s="5">
        <v>150488</v>
      </c>
      <c r="J958" s="5">
        <v>0.33100000000000002</v>
      </c>
      <c r="K958" s="3">
        <f t="shared" si="29"/>
        <v>5.9983393117385864E-4</v>
      </c>
      <c r="L958" s="3">
        <v>6.4000000000000003E-3</v>
      </c>
      <c r="M958" s="5">
        <v>3.5289999999999999</v>
      </c>
      <c r="N958" s="5">
        <v>1103638.8</v>
      </c>
      <c r="O958" t="s">
        <v>42</v>
      </c>
      <c r="P958" t="s">
        <v>44</v>
      </c>
      <c r="Q958" t="s">
        <v>44</v>
      </c>
      <c r="R958" t="s">
        <v>45</v>
      </c>
      <c r="S958" t="s">
        <v>9</v>
      </c>
      <c r="T958" t="s">
        <v>4</v>
      </c>
      <c r="W958" t="s">
        <v>50</v>
      </c>
    </row>
    <row r="959" spans="1:23" x14ac:dyDescent="0.2">
      <c r="A959" t="s">
        <v>1</v>
      </c>
      <c r="B959" t="s">
        <v>2</v>
      </c>
      <c r="C959">
        <v>2336</v>
      </c>
      <c r="D959">
        <v>9</v>
      </c>
      <c r="E959">
        <v>1</v>
      </c>
      <c r="F959">
        <v>2014</v>
      </c>
      <c r="G959" s="7">
        <f t="shared" si="28"/>
        <v>41654</v>
      </c>
      <c r="H959" s="5">
        <v>744</v>
      </c>
      <c r="I959" s="5">
        <v>156741</v>
      </c>
      <c r="J959" s="5">
        <v>0.34200000000000003</v>
      </c>
      <c r="K959" s="3">
        <f t="shared" si="29"/>
        <v>6.0035737062430321E-4</v>
      </c>
      <c r="L959" s="3">
        <v>6.1000000000000004E-3</v>
      </c>
      <c r="M959" s="5">
        <v>3.4950000000000001</v>
      </c>
      <c r="N959" s="5">
        <v>1139321.3999999999</v>
      </c>
      <c r="O959" t="s">
        <v>42</v>
      </c>
      <c r="P959" t="s">
        <v>44</v>
      </c>
      <c r="Q959" t="s">
        <v>44</v>
      </c>
      <c r="R959" t="s">
        <v>45</v>
      </c>
      <c r="S959" t="s">
        <v>9</v>
      </c>
      <c r="T959" t="s">
        <v>4</v>
      </c>
      <c r="W959" t="s">
        <v>50</v>
      </c>
    </row>
    <row r="960" spans="1:23" x14ac:dyDescent="0.2">
      <c r="A960" t="s">
        <v>1</v>
      </c>
      <c r="B960" t="s">
        <v>2</v>
      </c>
      <c r="C960">
        <v>2336</v>
      </c>
      <c r="D960">
        <v>9</v>
      </c>
      <c r="E960">
        <v>2</v>
      </c>
      <c r="F960">
        <v>2014</v>
      </c>
      <c r="G960" s="7">
        <f t="shared" si="28"/>
        <v>41685</v>
      </c>
      <c r="H960" s="5">
        <v>672</v>
      </c>
      <c r="I960" s="5">
        <v>132636</v>
      </c>
      <c r="J960" s="5">
        <v>0.29099999999999998</v>
      </c>
      <c r="K960" s="3">
        <f t="shared" si="29"/>
        <v>5.9991966024343748E-4</v>
      </c>
      <c r="L960" s="3">
        <v>6.3E-3</v>
      </c>
      <c r="M960" s="5">
        <v>3.0339999999999998</v>
      </c>
      <c r="N960" s="5">
        <v>970129.9</v>
      </c>
      <c r="O960" t="s">
        <v>42</v>
      </c>
      <c r="P960" t="s">
        <v>44</v>
      </c>
      <c r="Q960" t="s">
        <v>44</v>
      </c>
      <c r="R960" t="s">
        <v>45</v>
      </c>
      <c r="S960" t="s">
        <v>9</v>
      </c>
      <c r="T960" t="s">
        <v>4</v>
      </c>
      <c r="W960" t="s">
        <v>50</v>
      </c>
    </row>
    <row r="961" spans="1:23" x14ac:dyDescent="0.2">
      <c r="A961" t="s">
        <v>1</v>
      </c>
      <c r="B961" t="s">
        <v>2</v>
      </c>
      <c r="C961">
        <v>2336</v>
      </c>
      <c r="D961">
        <v>9</v>
      </c>
      <c r="E961">
        <v>3</v>
      </c>
      <c r="F961">
        <v>2014</v>
      </c>
      <c r="G961" s="7">
        <f t="shared" si="28"/>
        <v>41713</v>
      </c>
      <c r="H961" s="5">
        <v>744</v>
      </c>
      <c r="I961" s="5">
        <v>147944</v>
      </c>
      <c r="J961" s="5">
        <v>0.32400000000000001</v>
      </c>
      <c r="K961" s="3">
        <f t="shared" si="29"/>
        <v>5.9949758771607237E-4</v>
      </c>
      <c r="L961" s="3">
        <v>6.0000000000000001E-3</v>
      </c>
      <c r="M961" s="5">
        <v>3.2669999999999999</v>
      </c>
      <c r="N961" s="5">
        <v>1080905.1000000001</v>
      </c>
      <c r="O961" t="s">
        <v>42</v>
      </c>
      <c r="P961" t="s">
        <v>44</v>
      </c>
      <c r="Q961" t="s">
        <v>44</v>
      </c>
      <c r="R961" t="s">
        <v>45</v>
      </c>
      <c r="S961" t="s">
        <v>9</v>
      </c>
      <c r="T961" t="s">
        <v>4</v>
      </c>
      <c r="W961" t="s">
        <v>50</v>
      </c>
    </row>
    <row r="962" spans="1:23" x14ac:dyDescent="0.2">
      <c r="A962" t="s">
        <v>1</v>
      </c>
      <c r="B962" t="s">
        <v>2</v>
      </c>
      <c r="C962">
        <v>2336</v>
      </c>
      <c r="D962">
        <v>9</v>
      </c>
      <c r="E962">
        <v>4</v>
      </c>
      <c r="F962">
        <v>2014</v>
      </c>
      <c r="G962" s="7">
        <f t="shared" si="28"/>
        <v>41744</v>
      </c>
      <c r="H962" s="5">
        <v>599.66999999999996</v>
      </c>
      <c r="I962" s="5">
        <v>115884</v>
      </c>
      <c r="J962" s="5">
        <v>0.254</v>
      </c>
      <c r="K962" s="3">
        <f t="shared" si="29"/>
        <v>5.9970300157443767E-4</v>
      </c>
      <c r="L962" s="3">
        <v>7.4000000000000003E-3</v>
      </c>
      <c r="M962" s="5">
        <v>2.7160000000000002</v>
      </c>
      <c r="N962" s="5">
        <v>847085.97199999995</v>
      </c>
      <c r="O962" t="s">
        <v>42</v>
      </c>
      <c r="P962" t="s">
        <v>44</v>
      </c>
      <c r="Q962" t="s">
        <v>44</v>
      </c>
      <c r="R962" t="s">
        <v>45</v>
      </c>
      <c r="S962" t="s">
        <v>9</v>
      </c>
      <c r="T962" t="s">
        <v>4</v>
      </c>
      <c r="W962" t="s">
        <v>50</v>
      </c>
    </row>
    <row r="963" spans="1:23" x14ac:dyDescent="0.2">
      <c r="A963" t="s">
        <v>1</v>
      </c>
      <c r="B963" t="s">
        <v>2</v>
      </c>
      <c r="C963">
        <v>2336</v>
      </c>
      <c r="D963">
        <v>9</v>
      </c>
      <c r="E963">
        <v>5</v>
      </c>
      <c r="F963">
        <v>2014</v>
      </c>
      <c r="G963" s="7">
        <f t="shared" ref="G963:G1026" si="30">DATE(F963,E963,15)</f>
        <v>41774</v>
      </c>
      <c r="H963" s="5">
        <v>700.29</v>
      </c>
      <c r="I963" s="5">
        <v>146339</v>
      </c>
      <c r="J963" s="5">
        <v>0.32300000000000001</v>
      </c>
      <c r="K963" s="3">
        <f t="shared" ref="K963:K1026" si="31">IF(IFERROR(J963*2000/N963,NA())=0,"",IFERROR(J963*2000/N963,NA()))</f>
        <v>6.0050375088400467E-4</v>
      </c>
      <c r="L963" s="3">
        <v>0.01</v>
      </c>
      <c r="M963" s="5">
        <v>3.871</v>
      </c>
      <c r="N963" s="5">
        <v>1075763.4720000001</v>
      </c>
      <c r="O963" t="s">
        <v>42</v>
      </c>
      <c r="P963" t="s">
        <v>44</v>
      </c>
      <c r="Q963" t="s">
        <v>44</v>
      </c>
      <c r="R963" t="s">
        <v>45</v>
      </c>
      <c r="S963" t="s">
        <v>9</v>
      </c>
      <c r="T963" t="s">
        <v>4</v>
      </c>
      <c r="W963" t="s">
        <v>50</v>
      </c>
    </row>
    <row r="964" spans="1:23" x14ac:dyDescent="0.2">
      <c r="A964" t="s">
        <v>1</v>
      </c>
      <c r="B964" t="s">
        <v>2</v>
      </c>
      <c r="C964">
        <v>2336</v>
      </c>
      <c r="D964">
        <v>9</v>
      </c>
      <c r="E964">
        <v>6</v>
      </c>
      <c r="F964">
        <v>2014</v>
      </c>
      <c r="G964" s="7">
        <f t="shared" si="30"/>
        <v>41805</v>
      </c>
      <c r="H964" s="5">
        <v>720</v>
      </c>
      <c r="I964" s="5">
        <v>149201</v>
      </c>
      <c r="J964" s="5">
        <v>0.33</v>
      </c>
      <c r="K964" s="3">
        <f t="shared" si="31"/>
        <v>6.0046410416487355E-4</v>
      </c>
      <c r="L964" s="3">
        <v>6.0000000000000001E-3</v>
      </c>
      <c r="M964" s="5">
        <v>3.3029999999999999</v>
      </c>
      <c r="N964" s="5">
        <v>1099149.8</v>
      </c>
      <c r="O964" t="s">
        <v>42</v>
      </c>
      <c r="P964" t="s">
        <v>44</v>
      </c>
      <c r="Q964" t="s">
        <v>44</v>
      </c>
      <c r="R964" t="s">
        <v>45</v>
      </c>
      <c r="S964" t="s">
        <v>9</v>
      </c>
      <c r="T964" t="s">
        <v>4</v>
      </c>
      <c r="W964" t="s">
        <v>50</v>
      </c>
    </row>
    <row r="965" spans="1:23" x14ac:dyDescent="0.2">
      <c r="A965" t="s">
        <v>1</v>
      </c>
      <c r="B965" t="s">
        <v>2</v>
      </c>
      <c r="C965">
        <v>2336</v>
      </c>
      <c r="D965">
        <v>9</v>
      </c>
      <c r="E965">
        <v>7</v>
      </c>
      <c r="F965">
        <v>2014</v>
      </c>
      <c r="G965" s="7">
        <f t="shared" si="30"/>
        <v>41835</v>
      </c>
      <c r="H965" s="5">
        <v>744</v>
      </c>
      <c r="I965" s="5">
        <v>164057</v>
      </c>
      <c r="J965" s="5">
        <v>0.36</v>
      </c>
      <c r="K965" s="3">
        <f t="shared" si="31"/>
        <v>5.9923702146242306E-4</v>
      </c>
      <c r="L965" s="3">
        <v>6.0000000000000001E-3</v>
      </c>
      <c r="M965" s="5">
        <v>3.605</v>
      </c>
      <c r="N965" s="5">
        <v>1201527.8999999999</v>
      </c>
      <c r="O965" t="s">
        <v>42</v>
      </c>
      <c r="P965" t="s">
        <v>44</v>
      </c>
      <c r="Q965" t="s">
        <v>44</v>
      </c>
      <c r="R965" t="s">
        <v>45</v>
      </c>
      <c r="S965" t="s">
        <v>9</v>
      </c>
      <c r="T965" t="s">
        <v>4</v>
      </c>
      <c r="W965" t="s">
        <v>50</v>
      </c>
    </row>
    <row r="966" spans="1:23" x14ac:dyDescent="0.2">
      <c r="A966" t="s">
        <v>1</v>
      </c>
      <c r="B966" t="s">
        <v>2</v>
      </c>
      <c r="C966">
        <v>2336</v>
      </c>
      <c r="D966">
        <v>9</v>
      </c>
      <c r="E966">
        <v>8</v>
      </c>
      <c r="F966">
        <v>2014</v>
      </c>
      <c r="G966" s="7">
        <f t="shared" si="30"/>
        <v>41866</v>
      </c>
      <c r="H966" s="5">
        <v>744</v>
      </c>
      <c r="I966" s="5">
        <v>162793</v>
      </c>
      <c r="J966" s="5">
        <v>0.35799999999999998</v>
      </c>
      <c r="K966" s="3">
        <f t="shared" si="31"/>
        <v>6.0002691740864127E-4</v>
      </c>
      <c r="L966" s="3">
        <v>6.0000000000000001E-3</v>
      </c>
      <c r="M966" s="5">
        <v>3.581</v>
      </c>
      <c r="N966" s="5">
        <v>1193279.8</v>
      </c>
      <c r="O966" t="s">
        <v>42</v>
      </c>
      <c r="P966" t="s">
        <v>44</v>
      </c>
      <c r="Q966" t="s">
        <v>44</v>
      </c>
      <c r="R966" t="s">
        <v>45</v>
      </c>
      <c r="S966" t="s">
        <v>9</v>
      </c>
      <c r="T966" t="s">
        <v>4</v>
      </c>
      <c r="W966" t="s">
        <v>50</v>
      </c>
    </row>
    <row r="967" spans="1:23" x14ac:dyDescent="0.2">
      <c r="A967" t="s">
        <v>1</v>
      </c>
      <c r="B967" t="s">
        <v>2</v>
      </c>
      <c r="C967">
        <v>2336</v>
      </c>
      <c r="D967">
        <v>9</v>
      </c>
      <c r="E967">
        <v>9</v>
      </c>
      <c r="F967">
        <v>2014</v>
      </c>
      <c r="G967" s="7">
        <f t="shared" si="30"/>
        <v>41897</v>
      </c>
      <c r="H967" s="5">
        <v>702.03</v>
      </c>
      <c r="I967" s="5">
        <v>154277</v>
      </c>
      <c r="J967" s="5">
        <v>0.33900000000000002</v>
      </c>
      <c r="K967" s="3">
        <f t="shared" si="31"/>
        <v>5.9955023916417177E-4</v>
      </c>
      <c r="L967" s="3">
        <v>6.3E-3</v>
      </c>
      <c r="M967" s="5">
        <v>3.4929999999999999</v>
      </c>
      <c r="N967" s="5">
        <v>1130847.6850000001</v>
      </c>
      <c r="O967" t="s">
        <v>42</v>
      </c>
      <c r="P967" t="s">
        <v>44</v>
      </c>
      <c r="Q967" t="s">
        <v>44</v>
      </c>
      <c r="R967" t="s">
        <v>45</v>
      </c>
      <c r="S967" t="s">
        <v>9</v>
      </c>
      <c r="T967" t="s">
        <v>4</v>
      </c>
      <c r="W967" t="s">
        <v>50</v>
      </c>
    </row>
    <row r="968" spans="1:23" x14ac:dyDescent="0.2">
      <c r="A968" t="s">
        <v>1</v>
      </c>
      <c r="B968" t="s">
        <v>2</v>
      </c>
      <c r="C968">
        <v>2336</v>
      </c>
      <c r="D968">
        <v>9</v>
      </c>
      <c r="E968">
        <v>10</v>
      </c>
      <c r="F968">
        <v>2014</v>
      </c>
      <c r="G968" s="7">
        <f t="shared" si="30"/>
        <v>41927</v>
      </c>
      <c r="H968" s="5">
        <v>744</v>
      </c>
      <c r="I968" s="5">
        <v>161713</v>
      </c>
      <c r="J968" s="5">
        <v>0.35399999999999998</v>
      </c>
      <c r="K968" s="3">
        <f t="shared" si="31"/>
        <v>5.9996527319647515E-4</v>
      </c>
      <c r="L968" s="3">
        <v>6.0000000000000001E-3</v>
      </c>
      <c r="M968" s="5">
        <v>3.5659999999999998</v>
      </c>
      <c r="N968" s="5">
        <v>1180068.3</v>
      </c>
      <c r="O968" t="s">
        <v>42</v>
      </c>
      <c r="P968" t="s">
        <v>44</v>
      </c>
      <c r="Q968" t="s">
        <v>44</v>
      </c>
      <c r="R968" t="s">
        <v>45</v>
      </c>
      <c r="S968" t="s">
        <v>9</v>
      </c>
      <c r="T968" t="s">
        <v>4</v>
      </c>
      <c r="W968" t="s">
        <v>50</v>
      </c>
    </row>
    <row r="969" spans="1:23" x14ac:dyDescent="0.2">
      <c r="A969" t="s">
        <v>1</v>
      </c>
      <c r="B969" t="s">
        <v>2</v>
      </c>
      <c r="C969">
        <v>2336</v>
      </c>
      <c r="D969">
        <v>9</v>
      </c>
      <c r="E969">
        <v>11</v>
      </c>
      <c r="F969">
        <v>2014</v>
      </c>
      <c r="G969" s="7">
        <f t="shared" si="30"/>
        <v>41958</v>
      </c>
      <c r="H969" s="5">
        <v>719</v>
      </c>
      <c r="I969" s="5">
        <v>155220</v>
      </c>
      <c r="J969" s="5">
        <v>0.34</v>
      </c>
      <c r="K969" s="3">
        <f t="shared" si="31"/>
        <v>5.9968363072739582E-4</v>
      </c>
      <c r="L969" s="3">
        <v>7.1000000000000004E-3</v>
      </c>
      <c r="M969" s="5">
        <v>3.7330000000000001</v>
      </c>
      <c r="N969" s="5">
        <v>1133931.2350000001</v>
      </c>
      <c r="O969" t="s">
        <v>42</v>
      </c>
      <c r="P969" t="s">
        <v>44</v>
      </c>
      <c r="Q969" t="s">
        <v>44</v>
      </c>
      <c r="R969" t="s">
        <v>45</v>
      </c>
      <c r="S969" t="s">
        <v>9</v>
      </c>
      <c r="T969" t="s">
        <v>4</v>
      </c>
      <c r="W969" t="s">
        <v>50</v>
      </c>
    </row>
    <row r="970" spans="1:23" x14ac:dyDescent="0.2">
      <c r="A970" t="s">
        <v>1</v>
      </c>
      <c r="B970" t="s">
        <v>2</v>
      </c>
      <c r="C970">
        <v>2336</v>
      </c>
      <c r="D970">
        <v>9</v>
      </c>
      <c r="E970">
        <v>12</v>
      </c>
      <c r="F970">
        <v>2014</v>
      </c>
      <c r="G970" s="7">
        <f t="shared" si="30"/>
        <v>41988</v>
      </c>
      <c r="H970" s="5">
        <v>744</v>
      </c>
      <c r="I970" s="5">
        <v>165327</v>
      </c>
      <c r="J970" s="5">
        <v>0.35899999999999999</v>
      </c>
      <c r="K970" s="3">
        <f t="shared" si="31"/>
        <v>5.9978701713386004E-4</v>
      </c>
      <c r="L970" s="3">
        <v>6.1999999999999998E-3</v>
      </c>
      <c r="M970" s="5">
        <v>3.7040000000000002</v>
      </c>
      <c r="N970" s="5">
        <v>1197091.6000000001</v>
      </c>
      <c r="O970" t="s">
        <v>42</v>
      </c>
      <c r="P970" t="s">
        <v>44</v>
      </c>
      <c r="Q970" t="s">
        <v>44</v>
      </c>
      <c r="R970" t="s">
        <v>45</v>
      </c>
      <c r="S970" t="s">
        <v>9</v>
      </c>
      <c r="T970" t="s">
        <v>4</v>
      </c>
      <c r="W970" t="s">
        <v>50</v>
      </c>
    </row>
    <row r="971" spans="1:23" x14ac:dyDescent="0.2">
      <c r="A971" t="s">
        <v>1</v>
      </c>
      <c r="B971" t="s">
        <v>2</v>
      </c>
      <c r="C971">
        <v>2336</v>
      </c>
      <c r="D971">
        <v>9</v>
      </c>
      <c r="E971">
        <v>1</v>
      </c>
      <c r="F971">
        <v>2015</v>
      </c>
      <c r="G971" s="7">
        <f t="shared" si="30"/>
        <v>42019</v>
      </c>
      <c r="H971" s="5">
        <v>744</v>
      </c>
      <c r="I971" s="5">
        <v>168644</v>
      </c>
      <c r="J971" s="5">
        <v>0.36599999999999999</v>
      </c>
      <c r="K971" s="3">
        <f t="shared" si="31"/>
        <v>5.9999286893721345E-4</v>
      </c>
      <c r="L971" s="3">
        <v>6.1000000000000004E-3</v>
      </c>
      <c r="M971" s="5">
        <v>3.7490000000000001</v>
      </c>
      <c r="N971" s="5">
        <v>1220014.5</v>
      </c>
      <c r="O971" t="s">
        <v>42</v>
      </c>
      <c r="P971" t="s">
        <v>44</v>
      </c>
      <c r="Q971" t="s">
        <v>44</v>
      </c>
      <c r="R971" t="s">
        <v>45</v>
      </c>
      <c r="S971" t="s">
        <v>9</v>
      </c>
      <c r="T971" t="s">
        <v>4</v>
      </c>
      <c r="W971" t="s">
        <v>50</v>
      </c>
    </row>
    <row r="972" spans="1:23" x14ac:dyDescent="0.2">
      <c r="A972" t="s">
        <v>1</v>
      </c>
      <c r="B972" t="s">
        <v>2</v>
      </c>
      <c r="C972">
        <v>2336</v>
      </c>
      <c r="D972">
        <v>9</v>
      </c>
      <c r="E972">
        <v>2</v>
      </c>
      <c r="F972">
        <v>2015</v>
      </c>
      <c r="G972" s="7">
        <f t="shared" si="30"/>
        <v>42050</v>
      </c>
      <c r="H972" s="5">
        <v>646.41999999999996</v>
      </c>
      <c r="I972" s="5">
        <v>143874</v>
      </c>
      <c r="J972" s="5">
        <v>0.312</v>
      </c>
      <c r="K972" s="3">
        <f t="shared" si="31"/>
        <v>5.9994881398243787E-4</v>
      </c>
      <c r="L972" s="3">
        <v>6.1000000000000004E-3</v>
      </c>
      <c r="M972" s="5">
        <v>3.1960000000000002</v>
      </c>
      <c r="N972" s="5">
        <v>1040088.73</v>
      </c>
      <c r="O972" t="s">
        <v>42</v>
      </c>
      <c r="P972" t="s">
        <v>44</v>
      </c>
      <c r="Q972" t="s">
        <v>44</v>
      </c>
      <c r="R972" t="s">
        <v>45</v>
      </c>
      <c r="S972" t="s">
        <v>9</v>
      </c>
      <c r="T972" t="s">
        <v>4</v>
      </c>
      <c r="W972" t="s">
        <v>50</v>
      </c>
    </row>
    <row r="973" spans="1:23" x14ac:dyDescent="0.2">
      <c r="A973" t="s">
        <v>1</v>
      </c>
      <c r="B973" t="s">
        <v>2</v>
      </c>
      <c r="C973">
        <v>2336</v>
      </c>
      <c r="D973">
        <v>9</v>
      </c>
      <c r="E973">
        <v>3</v>
      </c>
      <c r="F973">
        <v>2015</v>
      </c>
      <c r="G973" s="7">
        <f t="shared" si="30"/>
        <v>42078</v>
      </c>
      <c r="H973" s="5">
        <v>679.46</v>
      </c>
      <c r="I973" s="5">
        <v>153242</v>
      </c>
      <c r="J973" s="5">
        <v>0.33400000000000002</v>
      </c>
      <c r="K973" s="3">
        <f t="shared" si="31"/>
        <v>5.9999423861819732E-4</v>
      </c>
      <c r="L973" s="3">
        <v>7.7999999999999996E-3</v>
      </c>
      <c r="M973" s="5">
        <v>3.6869999999999998</v>
      </c>
      <c r="N973" s="5">
        <v>1113344.024</v>
      </c>
      <c r="O973" t="s">
        <v>42</v>
      </c>
      <c r="P973" t="s">
        <v>44</v>
      </c>
      <c r="Q973" t="s">
        <v>44</v>
      </c>
      <c r="R973" t="s">
        <v>45</v>
      </c>
      <c r="S973" t="s">
        <v>9</v>
      </c>
      <c r="T973" t="s">
        <v>4</v>
      </c>
      <c r="W973" t="s">
        <v>50</v>
      </c>
    </row>
    <row r="974" spans="1:23" x14ac:dyDescent="0.2">
      <c r="A974" t="s">
        <v>1</v>
      </c>
      <c r="B974" t="s">
        <v>2</v>
      </c>
      <c r="C974">
        <v>2336</v>
      </c>
      <c r="D974">
        <v>9</v>
      </c>
      <c r="E974">
        <v>4</v>
      </c>
      <c r="F974">
        <v>2015</v>
      </c>
      <c r="G974" s="7">
        <f t="shared" si="30"/>
        <v>42109</v>
      </c>
      <c r="H974" s="5">
        <v>720</v>
      </c>
      <c r="I974" s="5">
        <v>160705</v>
      </c>
      <c r="J974" s="5">
        <v>0.35</v>
      </c>
      <c r="K974" s="3">
        <f t="shared" si="31"/>
        <v>5.9951987022964178E-4</v>
      </c>
      <c r="L974" s="3">
        <v>6.1999999999999998E-3</v>
      </c>
      <c r="M974" s="5">
        <v>3.601</v>
      </c>
      <c r="N974" s="5">
        <v>1167601</v>
      </c>
      <c r="O974" t="s">
        <v>42</v>
      </c>
      <c r="P974" t="s">
        <v>44</v>
      </c>
      <c r="Q974" t="s">
        <v>44</v>
      </c>
      <c r="R974" t="s">
        <v>45</v>
      </c>
      <c r="S974" t="s">
        <v>9</v>
      </c>
      <c r="T974" t="s">
        <v>4</v>
      </c>
      <c r="W974" t="s">
        <v>50</v>
      </c>
    </row>
    <row r="975" spans="1:23" x14ac:dyDescent="0.2">
      <c r="A975" t="s">
        <v>1</v>
      </c>
      <c r="B975" t="s">
        <v>2</v>
      </c>
      <c r="C975">
        <v>2336</v>
      </c>
      <c r="D975">
        <v>9</v>
      </c>
      <c r="E975">
        <v>5</v>
      </c>
      <c r="F975">
        <v>2015</v>
      </c>
      <c r="G975" s="7">
        <f t="shared" si="30"/>
        <v>42139</v>
      </c>
      <c r="H975" s="5">
        <v>734.21</v>
      </c>
      <c r="I975" s="5">
        <v>153640</v>
      </c>
      <c r="J975" s="5">
        <v>0.33600000000000002</v>
      </c>
      <c r="K975" s="3">
        <f t="shared" si="31"/>
        <v>6.0077859296419787E-4</v>
      </c>
      <c r="L975" s="3">
        <v>6.7000000000000002E-3</v>
      </c>
      <c r="M975" s="5">
        <v>3.5150000000000001</v>
      </c>
      <c r="N975" s="5">
        <v>1118548.51</v>
      </c>
      <c r="O975" t="s">
        <v>42</v>
      </c>
      <c r="P975" t="s">
        <v>44</v>
      </c>
      <c r="Q975" t="s">
        <v>44</v>
      </c>
      <c r="R975" t="s">
        <v>45</v>
      </c>
      <c r="S975" t="s">
        <v>9</v>
      </c>
      <c r="T975" t="s">
        <v>4</v>
      </c>
      <c r="W975" t="s">
        <v>50</v>
      </c>
    </row>
    <row r="976" spans="1:23" x14ac:dyDescent="0.2">
      <c r="A976" t="s">
        <v>1</v>
      </c>
      <c r="B976" t="s">
        <v>2</v>
      </c>
      <c r="C976">
        <v>2336</v>
      </c>
      <c r="D976">
        <v>9</v>
      </c>
      <c r="E976">
        <v>6</v>
      </c>
      <c r="F976">
        <v>2015</v>
      </c>
      <c r="G976" s="7">
        <f t="shared" si="30"/>
        <v>42170</v>
      </c>
      <c r="H976" s="5">
        <v>716.76</v>
      </c>
      <c r="I976" s="5">
        <v>164993</v>
      </c>
      <c r="J976" s="5">
        <v>0.36399999999999999</v>
      </c>
      <c r="K976" s="3">
        <f t="shared" si="31"/>
        <v>6.0060431486151883E-4</v>
      </c>
      <c r="L976" s="3">
        <v>6.4999999999999997E-3</v>
      </c>
      <c r="M976" s="5">
        <v>3.7559999999999998</v>
      </c>
      <c r="N976" s="5">
        <v>1212112.504</v>
      </c>
      <c r="O976" t="s">
        <v>42</v>
      </c>
      <c r="P976" t="s">
        <v>44</v>
      </c>
      <c r="Q976" t="s">
        <v>44</v>
      </c>
      <c r="R976" t="s">
        <v>45</v>
      </c>
      <c r="S976" t="s">
        <v>9</v>
      </c>
      <c r="T976" t="s">
        <v>4</v>
      </c>
      <c r="W976" t="s">
        <v>50</v>
      </c>
    </row>
    <row r="977" spans="1:23" x14ac:dyDescent="0.2">
      <c r="A977" t="s">
        <v>1</v>
      </c>
      <c r="B977" t="s">
        <v>2</v>
      </c>
      <c r="C977">
        <v>2336</v>
      </c>
      <c r="D977">
        <v>9</v>
      </c>
      <c r="E977">
        <v>7</v>
      </c>
      <c r="F977">
        <v>2015</v>
      </c>
      <c r="G977" s="7">
        <f t="shared" si="30"/>
        <v>42200</v>
      </c>
      <c r="H977" s="5">
        <v>738.14</v>
      </c>
      <c r="I977" s="5">
        <v>167983</v>
      </c>
      <c r="J977" s="5">
        <v>0.36699999999999999</v>
      </c>
      <c r="K977" s="3">
        <f t="shared" si="31"/>
        <v>5.9950957274587928E-4</v>
      </c>
      <c r="L977" s="3">
        <v>6.1000000000000004E-3</v>
      </c>
      <c r="M977" s="5">
        <v>3.6059999999999999</v>
      </c>
      <c r="N977" s="5">
        <v>1224334.078</v>
      </c>
      <c r="O977" t="s">
        <v>42</v>
      </c>
      <c r="P977" t="s">
        <v>44</v>
      </c>
      <c r="Q977" t="s">
        <v>44</v>
      </c>
      <c r="R977" t="s">
        <v>45</v>
      </c>
      <c r="S977" t="s">
        <v>9</v>
      </c>
      <c r="T977" t="s">
        <v>4</v>
      </c>
      <c r="W977" t="s">
        <v>50</v>
      </c>
    </row>
    <row r="978" spans="1:23" x14ac:dyDescent="0.2">
      <c r="A978" t="s">
        <v>1</v>
      </c>
      <c r="B978" t="s">
        <v>2</v>
      </c>
      <c r="C978">
        <v>2336</v>
      </c>
      <c r="D978">
        <v>9</v>
      </c>
      <c r="E978">
        <v>8</v>
      </c>
      <c r="F978">
        <v>2015</v>
      </c>
      <c r="G978" s="7">
        <f t="shared" si="30"/>
        <v>42231</v>
      </c>
      <c r="H978" s="5">
        <v>744</v>
      </c>
      <c r="I978" s="5">
        <v>174637</v>
      </c>
      <c r="J978" s="5">
        <v>0.38300000000000001</v>
      </c>
      <c r="K978" s="3">
        <f t="shared" si="31"/>
        <v>5.9948477179547807E-4</v>
      </c>
      <c r="L978" s="3">
        <v>5.1000000000000004E-3</v>
      </c>
      <c r="M978" s="5">
        <v>3.2480000000000002</v>
      </c>
      <c r="N978" s="5">
        <v>1277763.8999999999</v>
      </c>
      <c r="O978" t="s">
        <v>42</v>
      </c>
      <c r="P978" t="s">
        <v>44</v>
      </c>
      <c r="Q978" t="s">
        <v>44</v>
      </c>
      <c r="R978" t="s">
        <v>45</v>
      </c>
      <c r="S978" t="s">
        <v>9</v>
      </c>
      <c r="T978" t="s">
        <v>4</v>
      </c>
      <c r="W978" t="s">
        <v>50</v>
      </c>
    </row>
    <row r="979" spans="1:23" x14ac:dyDescent="0.2">
      <c r="A979" t="s">
        <v>1</v>
      </c>
      <c r="B979" t="s">
        <v>2</v>
      </c>
      <c r="C979">
        <v>2336</v>
      </c>
      <c r="D979">
        <v>9</v>
      </c>
      <c r="E979">
        <v>9</v>
      </c>
      <c r="F979">
        <v>2015</v>
      </c>
      <c r="G979" s="7">
        <f t="shared" si="30"/>
        <v>42262</v>
      </c>
      <c r="H979" s="5">
        <v>720</v>
      </c>
      <c r="I979" s="5">
        <v>165919</v>
      </c>
      <c r="J979" s="5">
        <v>0.36399999999999999</v>
      </c>
      <c r="K979" s="3">
        <f t="shared" si="31"/>
        <v>5.995184582098165E-4</v>
      </c>
      <c r="L979" s="3">
        <v>5.1000000000000004E-3</v>
      </c>
      <c r="M979" s="5">
        <v>3.1080000000000001</v>
      </c>
      <c r="N979" s="5">
        <v>1214307.8999999999</v>
      </c>
      <c r="O979" t="s">
        <v>42</v>
      </c>
      <c r="P979" t="s">
        <v>44</v>
      </c>
      <c r="Q979" t="s">
        <v>44</v>
      </c>
      <c r="R979" t="s">
        <v>45</v>
      </c>
      <c r="S979" t="s">
        <v>9</v>
      </c>
      <c r="T979" t="s">
        <v>4</v>
      </c>
      <c r="W979" t="s">
        <v>50</v>
      </c>
    </row>
    <row r="980" spans="1:23" x14ac:dyDescent="0.2">
      <c r="A980" t="s">
        <v>1</v>
      </c>
      <c r="B980" t="s">
        <v>2</v>
      </c>
      <c r="C980">
        <v>2336</v>
      </c>
      <c r="D980">
        <v>9</v>
      </c>
      <c r="E980">
        <v>10</v>
      </c>
      <c r="F980">
        <v>2015</v>
      </c>
      <c r="G980" s="7">
        <f t="shared" si="30"/>
        <v>42292</v>
      </c>
      <c r="H980" s="5">
        <v>191.03</v>
      </c>
      <c r="I980" s="5">
        <v>46977</v>
      </c>
      <c r="J980" s="5">
        <v>0.10299999999999999</v>
      </c>
      <c r="K980" s="3">
        <f t="shared" si="31"/>
        <v>6.0202222890512361E-4</v>
      </c>
      <c r="L980" s="3">
        <v>5.3E-3</v>
      </c>
      <c r="M980" s="5">
        <v>0.88100000000000001</v>
      </c>
      <c r="N980" s="5">
        <v>342180.05599999998</v>
      </c>
      <c r="O980" t="s">
        <v>42</v>
      </c>
      <c r="P980" t="s">
        <v>44</v>
      </c>
      <c r="Q980" t="s">
        <v>44</v>
      </c>
      <c r="R980" t="s">
        <v>45</v>
      </c>
      <c r="S980" t="s">
        <v>9</v>
      </c>
      <c r="T980" t="s">
        <v>4</v>
      </c>
      <c r="W980" t="s">
        <v>50</v>
      </c>
    </row>
    <row r="981" spans="1:23" x14ac:dyDescent="0.2">
      <c r="A981" t="s">
        <v>1</v>
      </c>
      <c r="B981" t="s">
        <v>2</v>
      </c>
      <c r="C981">
        <v>2336</v>
      </c>
      <c r="D981">
        <v>9</v>
      </c>
      <c r="E981">
        <v>11</v>
      </c>
      <c r="F981">
        <v>2015</v>
      </c>
      <c r="G981" s="7">
        <f t="shared" si="30"/>
        <v>42323</v>
      </c>
      <c r="H981" s="5">
        <v>141.36000000000001</v>
      </c>
      <c r="I981" s="5">
        <v>24326</v>
      </c>
      <c r="J981" s="5">
        <v>5.8000000000000003E-2</v>
      </c>
      <c r="K981" s="3">
        <f t="shared" si="31"/>
        <v>6.0424074595270296E-4</v>
      </c>
      <c r="L981" s="3">
        <v>6.5799999999999997E-2</v>
      </c>
      <c r="M981" s="5">
        <v>2.7429999999999999</v>
      </c>
      <c r="N981" s="5">
        <v>191976.46100000001</v>
      </c>
      <c r="O981" t="s">
        <v>42</v>
      </c>
      <c r="P981" t="s">
        <v>44</v>
      </c>
      <c r="Q981" t="s">
        <v>44</v>
      </c>
      <c r="R981" t="s">
        <v>45</v>
      </c>
      <c r="S981" t="s">
        <v>9</v>
      </c>
      <c r="T981" t="s">
        <v>4</v>
      </c>
      <c r="W981" t="s">
        <v>50</v>
      </c>
    </row>
    <row r="982" spans="1:23" x14ac:dyDescent="0.2">
      <c r="A982" t="s">
        <v>1</v>
      </c>
      <c r="B982" t="s">
        <v>2</v>
      </c>
      <c r="C982">
        <v>2336</v>
      </c>
      <c r="D982">
        <v>9</v>
      </c>
      <c r="E982">
        <v>12</v>
      </c>
      <c r="F982">
        <v>2015</v>
      </c>
      <c r="G982" s="7">
        <f t="shared" si="30"/>
        <v>42353</v>
      </c>
      <c r="H982" s="5">
        <v>686.21</v>
      </c>
      <c r="I982" s="5">
        <v>149703</v>
      </c>
      <c r="J982" s="5">
        <v>0.32900000000000001</v>
      </c>
      <c r="K982" s="3">
        <f t="shared" si="31"/>
        <v>6.0085811451176597E-4</v>
      </c>
      <c r="L982" s="3">
        <v>7.6E-3</v>
      </c>
      <c r="M982" s="5">
        <v>3.1920000000000002</v>
      </c>
      <c r="N982" s="5">
        <v>1095100.4639999999</v>
      </c>
      <c r="O982" t="s">
        <v>42</v>
      </c>
      <c r="P982" t="s">
        <v>44</v>
      </c>
      <c r="Q982" t="s">
        <v>44</v>
      </c>
      <c r="R982" t="s">
        <v>45</v>
      </c>
      <c r="S982" t="s">
        <v>9</v>
      </c>
      <c r="T982" t="s">
        <v>4</v>
      </c>
      <c r="W982" t="s">
        <v>50</v>
      </c>
    </row>
    <row r="983" spans="1:23" x14ac:dyDescent="0.2">
      <c r="A983" t="s">
        <v>1</v>
      </c>
      <c r="B983" t="s">
        <v>2</v>
      </c>
      <c r="C983">
        <v>2336</v>
      </c>
      <c r="D983">
        <v>9</v>
      </c>
      <c r="E983">
        <v>1</v>
      </c>
      <c r="F983">
        <v>2016</v>
      </c>
      <c r="G983" s="7">
        <f t="shared" si="30"/>
        <v>42384</v>
      </c>
      <c r="H983" s="5">
        <v>606.24</v>
      </c>
      <c r="I983" s="5">
        <v>142388</v>
      </c>
      <c r="J983" s="5">
        <v>0.313</v>
      </c>
      <c r="K983" s="3">
        <f t="shared" si="31"/>
        <v>5.9982983230099361E-4</v>
      </c>
      <c r="L983" s="3">
        <v>5.4999999999999997E-3</v>
      </c>
      <c r="M983" s="5">
        <v>2.6869999999999998</v>
      </c>
      <c r="N983" s="5">
        <v>1043629.32</v>
      </c>
      <c r="O983" t="s">
        <v>42</v>
      </c>
      <c r="P983" t="s">
        <v>44</v>
      </c>
      <c r="Q983" t="s">
        <v>44</v>
      </c>
      <c r="R983" t="s">
        <v>45</v>
      </c>
      <c r="S983" t="s">
        <v>9</v>
      </c>
      <c r="T983" t="s">
        <v>4</v>
      </c>
      <c r="W983" t="s">
        <v>50</v>
      </c>
    </row>
    <row r="984" spans="1:23" x14ac:dyDescent="0.2">
      <c r="A984" t="s">
        <v>1</v>
      </c>
      <c r="B984" t="s">
        <v>2</v>
      </c>
      <c r="C984">
        <v>2336</v>
      </c>
      <c r="D984">
        <v>9</v>
      </c>
      <c r="E984">
        <v>2</v>
      </c>
      <c r="F984">
        <v>2016</v>
      </c>
      <c r="G984" s="7">
        <f t="shared" si="30"/>
        <v>42415</v>
      </c>
      <c r="H984" s="5">
        <v>690.46</v>
      </c>
      <c r="I984" s="5">
        <v>162439</v>
      </c>
      <c r="J984" s="5">
        <v>0.35899999999999999</v>
      </c>
      <c r="K984" s="3">
        <f t="shared" si="31"/>
        <v>5.99544338954219E-4</v>
      </c>
      <c r="L984" s="3">
        <v>5.3E-3</v>
      </c>
      <c r="M984" s="5">
        <v>3.0630000000000002</v>
      </c>
      <c r="N984" s="5">
        <v>1197576.148</v>
      </c>
      <c r="O984" t="s">
        <v>42</v>
      </c>
      <c r="P984" t="s">
        <v>44</v>
      </c>
      <c r="Q984" t="s">
        <v>44</v>
      </c>
      <c r="R984" t="s">
        <v>45</v>
      </c>
      <c r="S984" t="s">
        <v>9</v>
      </c>
      <c r="T984" t="s">
        <v>4</v>
      </c>
      <c r="W984" t="s">
        <v>50</v>
      </c>
    </row>
    <row r="985" spans="1:23" x14ac:dyDescent="0.2">
      <c r="A985" t="s">
        <v>1</v>
      </c>
      <c r="B985" t="s">
        <v>2</v>
      </c>
      <c r="C985">
        <v>2336</v>
      </c>
      <c r="D985">
        <v>9</v>
      </c>
      <c r="E985">
        <v>3</v>
      </c>
      <c r="F985">
        <v>2016</v>
      </c>
      <c r="G985" s="7">
        <f t="shared" si="30"/>
        <v>42444</v>
      </c>
      <c r="H985" s="5">
        <v>744</v>
      </c>
      <c r="I985" s="5">
        <v>146745</v>
      </c>
      <c r="J985" s="5">
        <v>0.32700000000000001</v>
      </c>
      <c r="K985" s="3">
        <f t="shared" si="31"/>
        <v>5.9967672473077815E-4</v>
      </c>
      <c r="L985" s="3">
        <v>5.1999999999999998E-3</v>
      </c>
      <c r="M985" s="5">
        <v>2.8610000000000002</v>
      </c>
      <c r="N985" s="5">
        <v>1090587.6000000001</v>
      </c>
      <c r="O985" t="s">
        <v>42</v>
      </c>
      <c r="P985" t="s">
        <v>44</v>
      </c>
      <c r="Q985" t="s">
        <v>44</v>
      </c>
      <c r="R985" t="s">
        <v>45</v>
      </c>
      <c r="S985" t="s">
        <v>9</v>
      </c>
      <c r="T985" t="s">
        <v>4</v>
      </c>
      <c r="W985" t="s">
        <v>50</v>
      </c>
    </row>
    <row r="986" spans="1:23" x14ac:dyDescent="0.2">
      <c r="A986" t="s">
        <v>1</v>
      </c>
      <c r="B986" t="s">
        <v>2</v>
      </c>
      <c r="C986">
        <v>2336</v>
      </c>
      <c r="D986">
        <v>9</v>
      </c>
      <c r="E986">
        <v>4</v>
      </c>
      <c r="F986">
        <v>2016</v>
      </c>
      <c r="G986" s="7">
        <f t="shared" si="30"/>
        <v>42475</v>
      </c>
      <c r="H986" s="5">
        <v>707.22</v>
      </c>
      <c r="I986" s="5">
        <v>140815</v>
      </c>
      <c r="J986" s="5">
        <v>0.312</v>
      </c>
      <c r="K986" s="3">
        <f t="shared" si="31"/>
        <v>5.9945905564142733E-4</v>
      </c>
      <c r="L986" s="3">
        <v>5.5999999999999999E-3</v>
      </c>
      <c r="M986" s="5">
        <v>2.7869999999999999</v>
      </c>
      <c r="N986" s="5">
        <v>1040938.483</v>
      </c>
      <c r="O986" t="s">
        <v>42</v>
      </c>
      <c r="P986" t="s">
        <v>44</v>
      </c>
      <c r="Q986" t="s">
        <v>44</v>
      </c>
      <c r="R986" t="s">
        <v>45</v>
      </c>
      <c r="S986" t="s">
        <v>9</v>
      </c>
      <c r="T986" t="s">
        <v>4</v>
      </c>
      <c r="W986" t="s">
        <v>50</v>
      </c>
    </row>
    <row r="987" spans="1:23" x14ac:dyDescent="0.2">
      <c r="A987" t="s">
        <v>1</v>
      </c>
      <c r="B987" t="s">
        <v>2</v>
      </c>
      <c r="C987">
        <v>2336</v>
      </c>
      <c r="D987">
        <v>9</v>
      </c>
      <c r="E987">
        <v>5</v>
      </c>
      <c r="F987">
        <v>2016</v>
      </c>
      <c r="G987" s="7">
        <f t="shared" si="30"/>
        <v>42505</v>
      </c>
      <c r="H987" s="5">
        <v>274.58999999999997</v>
      </c>
      <c r="I987" s="5">
        <v>62894</v>
      </c>
      <c r="J987" s="5">
        <v>0.14099999999999999</v>
      </c>
      <c r="K987" s="3">
        <f t="shared" si="31"/>
        <v>5.9984210624251929E-4</v>
      </c>
      <c r="L987" s="3">
        <v>6.7000000000000002E-3</v>
      </c>
      <c r="M987" s="5">
        <v>1.2909999999999999</v>
      </c>
      <c r="N987" s="5">
        <v>470123.71600000001</v>
      </c>
      <c r="O987" t="s">
        <v>42</v>
      </c>
      <c r="P987" t="s">
        <v>44</v>
      </c>
      <c r="Q987" t="s">
        <v>44</v>
      </c>
      <c r="R987" t="s">
        <v>45</v>
      </c>
      <c r="S987" t="s">
        <v>9</v>
      </c>
      <c r="T987" t="s">
        <v>4</v>
      </c>
      <c r="W987" t="s">
        <v>50</v>
      </c>
    </row>
    <row r="988" spans="1:23" x14ac:dyDescent="0.2">
      <c r="A988" t="s">
        <v>1</v>
      </c>
      <c r="B988" t="s">
        <v>2</v>
      </c>
      <c r="C988">
        <v>2336</v>
      </c>
      <c r="D988">
        <v>9</v>
      </c>
      <c r="E988">
        <v>6</v>
      </c>
      <c r="F988">
        <v>2016</v>
      </c>
      <c r="G988" s="7">
        <f t="shared" si="30"/>
        <v>42536</v>
      </c>
      <c r="H988" s="5">
        <v>697.52</v>
      </c>
      <c r="I988" s="5">
        <v>162508</v>
      </c>
      <c r="J988" s="5">
        <v>0.36399999999999999</v>
      </c>
      <c r="K988" s="3">
        <f t="shared" si="31"/>
        <v>5.9970274744801724E-4</v>
      </c>
      <c r="L988" s="3">
        <v>5.4000000000000003E-3</v>
      </c>
      <c r="M988" s="5">
        <v>3.1589999999999998</v>
      </c>
      <c r="N988" s="5">
        <v>1213934.7420000001</v>
      </c>
      <c r="O988" t="s">
        <v>42</v>
      </c>
      <c r="P988" t="s">
        <v>44</v>
      </c>
      <c r="Q988" t="s">
        <v>44</v>
      </c>
      <c r="R988" t="s">
        <v>45</v>
      </c>
      <c r="S988" t="s">
        <v>9</v>
      </c>
      <c r="T988" t="s">
        <v>4</v>
      </c>
      <c r="W988" t="s">
        <v>50</v>
      </c>
    </row>
    <row r="989" spans="1:23" x14ac:dyDescent="0.2">
      <c r="A989" t="s">
        <v>1</v>
      </c>
      <c r="B989" t="s">
        <v>2</v>
      </c>
      <c r="C989">
        <v>2336</v>
      </c>
      <c r="D989">
        <v>9</v>
      </c>
      <c r="E989">
        <v>7</v>
      </c>
      <c r="F989">
        <v>2016</v>
      </c>
      <c r="G989" s="7">
        <f t="shared" si="30"/>
        <v>42566</v>
      </c>
      <c r="H989" s="5">
        <v>744</v>
      </c>
      <c r="I989" s="5">
        <v>176102</v>
      </c>
      <c r="J989" s="5">
        <v>0.39600000000000002</v>
      </c>
      <c r="K989" s="3">
        <f t="shared" si="31"/>
        <v>6.0034278663506581E-4</v>
      </c>
      <c r="L989" s="3">
        <v>5.4000000000000003E-3</v>
      </c>
      <c r="M989" s="5">
        <v>3.5609999999999999</v>
      </c>
      <c r="N989" s="5">
        <v>1319246.3</v>
      </c>
      <c r="O989" t="s">
        <v>42</v>
      </c>
      <c r="P989" t="s">
        <v>44</v>
      </c>
      <c r="Q989" t="s">
        <v>44</v>
      </c>
      <c r="R989" t="s">
        <v>45</v>
      </c>
      <c r="S989" t="s">
        <v>9</v>
      </c>
      <c r="T989" t="s">
        <v>4</v>
      </c>
      <c r="W989" t="s">
        <v>50</v>
      </c>
    </row>
    <row r="990" spans="1:23" x14ac:dyDescent="0.2">
      <c r="A990" t="s">
        <v>1</v>
      </c>
      <c r="B990" t="s">
        <v>2</v>
      </c>
      <c r="C990">
        <v>2336</v>
      </c>
      <c r="D990">
        <v>9</v>
      </c>
      <c r="E990">
        <v>8</v>
      </c>
      <c r="F990">
        <v>2016</v>
      </c>
      <c r="G990" s="7">
        <f t="shared" si="30"/>
        <v>42597</v>
      </c>
      <c r="H990" s="5">
        <v>744</v>
      </c>
      <c r="I990" s="5">
        <v>171414</v>
      </c>
      <c r="J990" s="5">
        <v>0.38500000000000001</v>
      </c>
      <c r="K990" s="3">
        <f t="shared" si="31"/>
        <v>5.999622413373828E-4</v>
      </c>
      <c r="L990" s="3">
        <v>5.4999999999999997E-3</v>
      </c>
      <c r="M990" s="5">
        <v>3.512</v>
      </c>
      <c r="N990" s="5">
        <v>1283414.1000000001</v>
      </c>
      <c r="O990" t="s">
        <v>42</v>
      </c>
      <c r="P990" t="s">
        <v>44</v>
      </c>
      <c r="Q990" t="s">
        <v>44</v>
      </c>
      <c r="R990" t="s">
        <v>45</v>
      </c>
      <c r="S990" t="s">
        <v>9</v>
      </c>
      <c r="T990" t="s">
        <v>4</v>
      </c>
      <c r="W990" t="s">
        <v>50</v>
      </c>
    </row>
    <row r="991" spans="1:23" x14ac:dyDescent="0.2">
      <c r="A991" t="s">
        <v>1</v>
      </c>
      <c r="B991" t="s">
        <v>2</v>
      </c>
      <c r="C991">
        <v>2336</v>
      </c>
      <c r="D991">
        <v>9</v>
      </c>
      <c r="E991">
        <v>9</v>
      </c>
      <c r="F991">
        <v>2016</v>
      </c>
      <c r="G991" s="7">
        <f t="shared" si="30"/>
        <v>42628</v>
      </c>
      <c r="H991" s="5">
        <v>694.5</v>
      </c>
      <c r="I991" s="5">
        <v>155545</v>
      </c>
      <c r="J991" s="5">
        <v>0.34699999999999998</v>
      </c>
      <c r="K991" s="3">
        <f t="shared" si="31"/>
        <v>5.9991145341524628E-4</v>
      </c>
      <c r="L991" s="3">
        <v>5.5999999999999999E-3</v>
      </c>
      <c r="M991" s="5">
        <v>3.0710000000000002</v>
      </c>
      <c r="N991" s="5">
        <v>1156837.3899999999</v>
      </c>
      <c r="O991" t="s">
        <v>42</v>
      </c>
      <c r="P991" t="s">
        <v>44</v>
      </c>
      <c r="Q991" t="s">
        <v>44</v>
      </c>
      <c r="R991" t="s">
        <v>45</v>
      </c>
      <c r="S991" t="s">
        <v>9</v>
      </c>
      <c r="T991" t="s">
        <v>4</v>
      </c>
      <c r="W991" t="s">
        <v>50</v>
      </c>
    </row>
    <row r="992" spans="1:23" x14ac:dyDescent="0.2">
      <c r="A992" t="s">
        <v>1</v>
      </c>
      <c r="B992" t="s">
        <v>2</v>
      </c>
      <c r="C992">
        <v>2336</v>
      </c>
      <c r="D992">
        <v>9</v>
      </c>
      <c r="E992">
        <v>10</v>
      </c>
      <c r="F992">
        <v>2016</v>
      </c>
      <c r="G992" s="7">
        <f t="shared" si="30"/>
        <v>42658</v>
      </c>
      <c r="H992" s="5">
        <v>744</v>
      </c>
      <c r="I992" s="5">
        <v>171664</v>
      </c>
      <c r="J992" s="5">
        <v>0.38100000000000001</v>
      </c>
      <c r="K992" s="3">
        <f t="shared" si="31"/>
        <v>6.0065968514081455E-4</v>
      </c>
      <c r="L992" s="3">
        <v>5.1999999999999998E-3</v>
      </c>
      <c r="M992" s="5">
        <v>3.26</v>
      </c>
      <c r="N992" s="5">
        <v>1268605.2</v>
      </c>
      <c r="O992" t="s">
        <v>42</v>
      </c>
      <c r="P992" t="s">
        <v>44</v>
      </c>
      <c r="Q992" t="s">
        <v>44</v>
      </c>
      <c r="R992" t="s">
        <v>45</v>
      </c>
      <c r="S992" t="s">
        <v>9</v>
      </c>
      <c r="T992" t="s">
        <v>4</v>
      </c>
      <c r="W992" t="s">
        <v>50</v>
      </c>
    </row>
    <row r="993" spans="1:23" x14ac:dyDescent="0.2">
      <c r="A993" t="s">
        <v>1</v>
      </c>
      <c r="B993" t="s">
        <v>2</v>
      </c>
      <c r="C993">
        <v>2336</v>
      </c>
      <c r="D993">
        <v>9</v>
      </c>
      <c r="E993">
        <v>11</v>
      </c>
      <c r="F993">
        <v>2016</v>
      </c>
      <c r="G993" s="7">
        <f t="shared" si="30"/>
        <v>42689</v>
      </c>
      <c r="H993" s="5">
        <v>720</v>
      </c>
      <c r="I993" s="5">
        <v>154233</v>
      </c>
      <c r="J993" s="5">
        <v>0.34200000000000003</v>
      </c>
      <c r="K993" s="3">
        <f t="shared" si="31"/>
        <v>5.9918206392291511E-4</v>
      </c>
      <c r="L993" s="3">
        <v>5.3E-3</v>
      </c>
      <c r="M993" s="5">
        <v>3.0070000000000001</v>
      </c>
      <c r="N993" s="5">
        <v>1141556.2</v>
      </c>
      <c r="O993" t="s">
        <v>42</v>
      </c>
      <c r="P993" t="s">
        <v>44</v>
      </c>
      <c r="Q993" t="s">
        <v>44</v>
      </c>
      <c r="R993" t="s">
        <v>45</v>
      </c>
      <c r="S993" t="s">
        <v>9</v>
      </c>
      <c r="T993" t="s">
        <v>4</v>
      </c>
      <c r="W993" t="s">
        <v>50</v>
      </c>
    </row>
    <row r="994" spans="1:23" x14ac:dyDescent="0.2">
      <c r="A994" t="s">
        <v>1</v>
      </c>
      <c r="B994" t="s">
        <v>2</v>
      </c>
      <c r="C994">
        <v>2336</v>
      </c>
      <c r="D994">
        <v>9</v>
      </c>
      <c r="E994">
        <v>12</v>
      </c>
      <c r="F994">
        <v>2016</v>
      </c>
      <c r="G994" s="7">
        <f t="shared" si="30"/>
        <v>42719</v>
      </c>
      <c r="H994" s="5">
        <v>744</v>
      </c>
      <c r="I994" s="5">
        <v>153165</v>
      </c>
      <c r="J994" s="5">
        <v>0.33900000000000002</v>
      </c>
      <c r="K994" s="3">
        <f t="shared" si="31"/>
        <v>6.0070697363206484E-4</v>
      </c>
      <c r="L994" s="3">
        <v>5.0000000000000001E-3</v>
      </c>
      <c r="M994" s="5">
        <v>2.8380000000000001</v>
      </c>
      <c r="N994" s="5">
        <v>1128670.1000000001</v>
      </c>
      <c r="O994" t="s">
        <v>42</v>
      </c>
      <c r="P994" t="s">
        <v>44</v>
      </c>
      <c r="Q994" t="s">
        <v>44</v>
      </c>
      <c r="R994" t="s">
        <v>45</v>
      </c>
      <c r="S994" t="s">
        <v>9</v>
      </c>
      <c r="T994" t="s">
        <v>4</v>
      </c>
      <c r="W994" t="s">
        <v>50</v>
      </c>
    </row>
    <row r="995" spans="1:23" x14ac:dyDescent="0.2">
      <c r="A995" t="s">
        <v>1</v>
      </c>
      <c r="B995" t="s">
        <v>2</v>
      </c>
      <c r="C995">
        <v>2336</v>
      </c>
      <c r="D995">
        <v>9</v>
      </c>
      <c r="E995">
        <v>1</v>
      </c>
      <c r="F995">
        <v>2017</v>
      </c>
      <c r="G995" s="7">
        <f t="shared" si="30"/>
        <v>42750</v>
      </c>
      <c r="H995" s="5">
        <v>739.58</v>
      </c>
      <c r="I995" s="5">
        <v>152837</v>
      </c>
      <c r="J995" s="5">
        <v>0.34100000000000003</v>
      </c>
      <c r="K995" s="3">
        <f t="shared" si="31"/>
        <v>5.9968158578462005E-4</v>
      </c>
      <c r="L995" s="3">
        <v>5.4000000000000003E-3</v>
      </c>
      <c r="M995" s="5">
        <v>3.0270000000000001</v>
      </c>
      <c r="N995" s="5">
        <v>1137270.2050000001</v>
      </c>
      <c r="O995" t="s">
        <v>42</v>
      </c>
      <c r="P995" t="s">
        <v>44</v>
      </c>
      <c r="Q995" t="s">
        <v>44</v>
      </c>
      <c r="R995" t="s">
        <v>45</v>
      </c>
      <c r="S995" t="s">
        <v>9</v>
      </c>
      <c r="T995" t="s">
        <v>4</v>
      </c>
      <c r="W995" t="s">
        <v>50</v>
      </c>
    </row>
    <row r="996" spans="1:23" x14ac:dyDescent="0.2">
      <c r="A996" t="s">
        <v>1</v>
      </c>
      <c r="B996" t="s">
        <v>2</v>
      </c>
      <c r="C996">
        <v>2336</v>
      </c>
      <c r="D996">
        <v>9</v>
      </c>
      <c r="E996">
        <v>2</v>
      </c>
      <c r="F996">
        <v>2017</v>
      </c>
      <c r="G996" s="7">
        <f t="shared" si="30"/>
        <v>42781</v>
      </c>
      <c r="H996" s="5">
        <v>672</v>
      </c>
      <c r="I996" s="5">
        <v>132116</v>
      </c>
      <c r="J996" s="5">
        <v>0.29599999999999999</v>
      </c>
      <c r="K996" s="3">
        <f t="shared" si="31"/>
        <v>5.9910733007818352E-4</v>
      </c>
      <c r="L996" s="3">
        <v>5.3E-3</v>
      </c>
      <c r="M996" s="5">
        <v>2.6309999999999998</v>
      </c>
      <c r="N996" s="5">
        <v>988136.8</v>
      </c>
      <c r="O996" t="s">
        <v>42</v>
      </c>
      <c r="P996" t="s">
        <v>44</v>
      </c>
      <c r="Q996" t="s">
        <v>44</v>
      </c>
      <c r="R996" t="s">
        <v>45</v>
      </c>
      <c r="S996" t="s">
        <v>9</v>
      </c>
      <c r="T996" t="s">
        <v>4</v>
      </c>
      <c r="W996" t="s">
        <v>50</v>
      </c>
    </row>
    <row r="997" spans="1:23" x14ac:dyDescent="0.2">
      <c r="A997" t="s">
        <v>1</v>
      </c>
      <c r="B997" t="s">
        <v>2</v>
      </c>
      <c r="C997">
        <v>2336</v>
      </c>
      <c r="D997">
        <v>9</v>
      </c>
      <c r="E997">
        <v>3</v>
      </c>
      <c r="F997">
        <v>2017</v>
      </c>
      <c r="G997" s="7">
        <f t="shared" si="30"/>
        <v>42809</v>
      </c>
      <c r="H997" s="5">
        <v>744</v>
      </c>
      <c r="I997" s="5">
        <v>131078</v>
      </c>
      <c r="J997" s="5">
        <v>0.29799999999999999</v>
      </c>
      <c r="K997" s="3">
        <f t="shared" si="31"/>
        <v>6.0016170128522216E-4</v>
      </c>
      <c r="L997" s="3">
        <v>5.1000000000000004E-3</v>
      </c>
      <c r="M997" s="5">
        <v>2.5449999999999999</v>
      </c>
      <c r="N997" s="5">
        <v>993065.7</v>
      </c>
      <c r="O997" t="s">
        <v>42</v>
      </c>
      <c r="P997" t="s">
        <v>44</v>
      </c>
      <c r="Q997" t="s">
        <v>44</v>
      </c>
      <c r="R997" t="s">
        <v>45</v>
      </c>
      <c r="S997" t="s">
        <v>9</v>
      </c>
      <c r="T997" t="s">
        <v>4</v>
      </c>
      <c r="W997" t="s">
        <v>50</v>
      </c>
    </row>
    <row r="998" spans="1:23" x14ac:dyDescent="0.2">
      <c r="A998" t="s">
        <v>1</v>
      </c>
      <c r="B998" t="s">
        <v>2</v>
      </c>
      <c r="C998">
        <v>2336</v>
      </c>
      <c r="D998">
        <v>9</v>
      </c>
      <c r="E998">
        <v>4</v>
      </c>
      <c r="F998">
        <v>2017</v>
      </c>
      <c r="G998" s="7">
        <f t="shared" si="30"/>
        <v>42840</v>
      </c>
      <c r="H998" s="5">
        <v>550.01</v>
      </c>
      <c r="I998" s="5">
        <v>97239</v>
      </c>
      <c r="J998" s="5">
        <v>0.222</v>
      </c>
      <c r="K998" s="3">
        <f t="shared" si="31"/>
        <v>5.9912232869856934E-4</v>
      </c>
      <c r="L998" s="3">
        <v>5.8999999999999999E-3</v>
      </c>
      <c r="M998" s="5">
        <v>1.9850000000000001</v>
      </c>
      <c r="N998" s="5">
        <v>741084.04700000002</v>
      </c>
      <c r="O998" t="s">
        <v>42</v>
      </c>
      <c r="P998" t="s">
        <v>44</v>
      </c>
      <c r="Q998" t="s">
        <v>44</v>
      </c>
      <c r="R998" t="s">
        <v>45</v>
      </c>
      <c r="S998" t="s">
        <v>9</v>
      </c>
      <c r="T998" t="s">
        <v>4</v>
      </c>
      <c r="W998" t="s">
        <v>50</v>
      </c>
    </row>
    <row r="999" spans="1:23" x14ac:dyDescent="0.2">
      <c r="A999" t="s">
        <v>1</v>
      </c>
      <c r="B999" t="s">
        <v>2</v>
      </c>
      <c r="C999">
        <v>2336</v>
      </c>
      <c r="D999">
        <v>9</v>
      </c>
      <c r="E999">
        <v>5</v>
      </c>
      <c r="F999">
        <v>2017</v>
      </c>
      <c r="G999" s="7">
        <f t="shared" si="30"/>
        <v>42870</v>
      </c>
      <c r="H999" s="5">
        <v>744</v>
      </c>
      <c r="I999" s="5">
        <v>144711</v>
      </c>
      <c r="J999" s="5">
        <v>0.32400000000000001</v>
      </c>
      <c r="K999" s="3">
        <f t="shared" si="31"/>
        <v>5.9954578855167322E-4</v>
      </c>
      <c r="L999" s="3">
        <v>5.1999999999999998E-3</v>
      </c>
      <c r="M999" s="5">
        <v>2.7890000000000001</v>
      </c>
      <c r="N999" s="5">
        <v>1080818.2</v>
      </c>
      <c r="O999" t="s">
        <v>42</v>
      </c>
      <c r="P999" t="s">
        <v>44</v>
      </c>
      <c r="Q999" t="s">
        <v>44</v>
      </c>
      <c r="R999" t="s">
        <v>45</v>
      </c>
      <c r="S999" t="s">
        <v>9</v>
      </c>
      <c r="T999" t="s">
        <v>4</v>
      </c>
      <c r="W999" t="s">
        <v>50</v>
      </c>
    </row>
    <row r="1000" spans="1:23" x14ac:dyDescent="0.2">
      <c r="A1000" t="s">
        <v>1</v>
      </c>
      <c r="B1000" t="s">
        <v>2</v>
      </c>
      <c r="C1000">
        <v>2336</v>
      </c>
      <c r="D1000">
        <v>9</v>
      </c>
      <c r="E1000">
        <v>6</v>
      </c>
      <c r="F1000">
        <v>2017</v>
      </c>
      <c r="G1000" s="7">
        <f t="shared" si="30"/>
        <v>42901</v>
      </c>
      <c r="H1000" s="5">
        <v>720</v>
      </c>
      <c r="I1000" s="5">
        <v>145677</v>
      </c>
      <c r="J1000" s="5">
        <v>0.33300000000000002</v>
      </c>
      <c r="K1000" s="3">
        <f t="shared" si="31"/>
        <v>6.0039880544076718E-4</v>
      </c>
      <c r="L1000" s="3">
        <v>5.1000000000000004E-3</v>
      </c>
      <c r="M1000" s="5">
        <v>2.8420000000000001</v>
      </c>
      <c r="N1000" s="5">
        <v>1109262.7</v>
      </c>
      <c r="O1000" t="s">
        <v>42</v>
      </c>
      <c r="P1000" t="s">
        <v>44</v>
      </c>
      <c r="Q1000" t="s">
        <v>44</v>
      </c>
      <c r="R1000" t="s">
        <v>45</v>
      </c>
      <c r="S1000" t="s">
        <v>9</v>
      </c>
      <c r="T1000" t="s">
        <v>4</v>
      </c>
      <c r="W1000" t="s">
        <v>50</v>
      </c>
    </row>
    <row r="1001" spans="1:23" x14ac:dyDescent="0.2">
      <c r="A1001" t="s">
        <v>1</v>
      </c>
      <c r="B1001" t="s">
        <v>2</v>
      </c>
      <c r="C1001">
        <v>2336</v>
      </c>
      <c r="D1001">
        <v>9</v>
      </c>
      <c r="E1001">
        <v>7</v>
      </c>
      <c r="F1001">
        <v>2017</v>
      </c>
      <c r="G1001" s="7">
        <f t="shared" si="30"/>
        <v>42931</v>
      </c>
      <c r="H1001" s="5">
        <v>744</v>
      </c>
      <c r="I1001" s="5">
        <v>158959</v>
      </c>
      <c r="J1001" s="5">
        <v>0.35699999999999998</v>
      </c>
      <c r="K1001" s="3">
        <f t="shared" si="31"/>
        <v>6.0027890269352875E-4</v>
      </c>
      <c r="L1001" s="3">
        <v>5.1000000000000004E-3</v>
      </c>
      <c r="M1001" s="5">
        <v>3.0129999999999999</v>
      </c>
      <c r="N1001" s="5">
        <v>1189447.1000000001</v>
      </c>
      <c r="O1001" t="s">
        <v>42</v>
      </c>
      <c r="P1001" t="s">
        <v>44</v>
      </c>
      <c r="Q1001" t="s">
        <v>44</v>
      </c>
      <c r="R1001" t="s">
        <v>45</v>
      </c>
      <c r="S1001" t="s">
        <v>9</v>
      </c>
      <c r="T1001" t="s">
        <v>4</v>
      </c>
      <c r="W1001" t="s">
        <v>50</v>
      </c>
    </row>
    <row r="1002" spans="1:23" x14ac:dyDescent="0.2">
      <c r="A1002" t="s">
        <v>1</v>
      </c>
      <c r="B1002" t="s">
        <v>2</v>
      </c>
      <c r="C1002">
        <v>2336</v>
      </c>
      <c r="D1002">
        <v>9</v>
      </c>
      <c r="E1002">
        <v>8</v>
      </c>
      <c r="F1002">
        <v>2017</v>
      </c>
      <c r="G1002" s="7">
        <f t="shared" si="30"/>
        <v>42962</v>
      </c>
      <c r="H1002" s="5">
        <v>744</v>
      </c>
      <c r="I1002" s="5">
        <v>163626</v>
      </c>
      <c r="J1002" s="5">
        <v>0.37</v>
      </c>
      <c r="K1002" s="3">
        <f t="shared" si="31"/>
        <v>6.0009348483369143E-4</v>
      </c>
      <c r="L1002" s="3">
        <v>5.4000000000000003E-3</v>
      </c>
      <c r="M1002" s="5">
        <v>3.3119999999999998</v>
      </c>
      <c r="N1002" s="5">
        <v>1233141.2</v>
      </c>
      <c r="O1002" t="s">
        <v>42</v>
      </c>
      <c r="P1002" t="s">
        <v>44</v>
      </c>
      <c r="Q1002" t="s">
        <v>44</v>
      </c>
      <c r="R1002" t="s">
        <v>45</v>
      </c>
      <c r="S1002" t="s">
        <v>9</v>
      </c>
      <c r="T1002" t="s">
        <v>4</v>
      </c>
      <c r="W1002" t="s">
        <v>50</v>
      </c>
    </row>
    <row r="1003" spans="1:23" x14ac:dyDescent="0.2">
      <c r="A1003" t="s">
        <v>1</v>
      </c>
      <c r="B1003" t="s">
        <v>2</v>
      </c>
      <c r="C1003">
        <v>2336</v>
      </c>
      <c r="D1003">
        <v>9</v>
      </c>
      <c r="E1003">
        <v>9</v>
      </c>
      <c r="F1003">
        <v>2017</v>
      </c>
      <c r="G1003" s="7">
        <f t="shared" si="30"/>
        <v>42993</v>
      </c>
      <c r="H1003" s="5">
        <v>682.14</v>
      </c>
      <c r="I1003" s="5">
        <v>144464</v>
      </c>
      <c r="J1003" s="5">
        <v>0.32800000000000001</v>
      </c>
      <c r="K1003" s="3">
        <f t="shared" si="31"/>
        <v>6.0039440823912607E-4</v>
      </c>
      <c r="L1003" s="3">
        <v>6.8999999999999999E-3</v>
      </c>
      <c r="M1003" s="5">
        <v>3.472</v>
      </c>
      <c r="N1003" s="5">
        <v>1092615.1059999999</v>
      </c>
      <c r="O1003" t="s">
        <v>42</v>
      </c>
      <c r="P1003" t="s">
        <v>44</v>
      </c>
      <c r="Q1003" t="s">
        <v>44</v>
      </c>
      <c r="R1003" t="s">
        <v>45</v>
      </c>
      <c r="S1003" t="s">
        <v>9</v>
      </c>
      <c r="T1003" t="s">
        <v>4</v>
      </c>
      <c r="W1003" t="s">
        <v>50</v>
      </c>
    </row>
    <row r="1004" spans="1:23" x14ac:dyDescent="0.2">
      <c r="A1004" t="s">
        <v>1</v>
      </c>
      <c r="B1004" t="s">
        <v>2</v>
      </c>
      <c r="C1004">
        <v>2336</v>
      </c>
      <c r="D1004">
        <v>9</v>
      </c>
      <c r="E1004">
        <v>10</v>
      </c>
      <c r="F1004">
        <v>2017</v>
      </c>
      <c r="G1004" s="7">
        <f t="shared" si="30"/>
        <v>43023</v>
      </c>
      <c r="H1004" s="5">
        <v>742.98</v>
      </c>
      <c r="I1004" s="5">
        <v>171505</v>
      </c>
      <c r="J1004" s="5">
        <v>0.38</v>
      </c>
      <c r="K1004" s="3">
        <f t="shared" si="31"/>
        <v>5.9980294800023655E-4</v>
      </c>
      <c r="L1004" s="3">
        <v>6.1000000000000004E-3</v>
      </c>
      <c r="M1004" s="5">
        <v>3.8540000000000001</v>
      </c>
      <c r="N1004" s="5">
        <v>1267082.8019999999</v>
      </c>
      <c r="O1004" t="s">
        <v>42</v>
      </c>
      <c r="P1004" t="s">
        <v>44</v>
      </c>
      <c r="Q1004" t="s">
        <v>44</v>
      </c>
      <c r="R1004" t="s">
        <v>45</v>
      </c>
      <c r="S1004" t="s">
        <v>9</v>
      </c>
      <c r="T1004" t="s">
        <v>4</v>
      </c>
      <c r="W1004" t="s">
        <v>50</v>
      </c>
    </row>
    <row r="1005" spans="1:23" x14ac:dyDescent="0.2">
      <c r="A1005" t="s">
        <v>1</v>
      </c>
      <c r="B1005" t="s">
        <v>2</v>
      </c>
      <c r="C1005">
        <v>2336</v>
      </c>
      <c r="D1005">
        <v>9</v>
      </c>
      <c r="E1005">
        <v>11</v>
      </c>
      <c r="F1005">
        <v>2017</v>
      </c>
      <c r="G1005" s="7">
        <f t="shared" si="30"/>
        <v>43054</v>
      </c>
      <c r="H1005" s="5">
        <v>674.32</v>
      </c>
      <c r="I1005" s="5">
        <v>155877</v>
      </c>
      <c r="J1005" s="5">
        <v>0.34699999999999998</v>
      </c>
      <c r="K1005" s="3">
        <f t="shared" si="31"/>
        <v>6.0029722843634619E-4</v>
      </c>
      <c r="L1005" s="3">
        <v>6.4999999999999997E-3</v>
      </c>
      <c r="M1005" s="5">
        <v>3.6040000000000001</v>
      </c>
      <c r="N1005" s="5">
        <v>1156093.96</v>
      </c>
      <c r="O1005" t="s">
        <v>42</v>
      </c>
      <c r="P1005" t="s">
        <v>44</v>
      </c>
      <c r="Q1005" t="s">
        <v>44</v>
      </c>
      <c r="R1005" t="s">
        <v>45</v>
      </c>
      <c r="S1005" t="s">
        <v>9</v>
      </c>
      <c r="T1005" t="s">
        <v>4</v>
      </c>
      <c r="W1005" t="s">
        <v>50</v>
      </c>
    </row>
    <row r="1006" spans="1:23" x14ac:dyDescent="0.2">
      <c r="A1006" t="s">
        <v>1</v>
      </c>
      <c r="B1006" t="s">
        <v>2</v>
      </c>
      <c r="C1006">
        <v>2336</v>
      </c>
      <c r="D1006">
        <v>9</v>
      </c>
      <c r="E1006">
        <v>12</v>
      </c>
      <c r="F1006">
        <v>2017</v>
      </c>
      <c r="G1006" s="7">
        <f t="shared" si="30"/>
        <v>43084</v>
      </c>
      <c r="H1006" s="5">
        <v>741.77</v>
      </c>
      <c r="I1006" s="5">
        <v>175811</v>
      </c>
      <c r="J1006" s="5">
        <v>0.39200000000000002</v>
      </c>
      <c r="K1006" s="3">
        <f t="shared" si="31"/>
        <v>6.0045789847091148E-4</v>
      </c>
      <c r="L1006" s="3">
        <v>6.8999999999999999E-3</v>
      </c>
      <c r="M1006" s="5">
        <v>4.0679999999999996</v>
      </c>
      <c r="N1006" s="5">
        <v>1305670.226</v>
      </c>
      <c r="O1006" t="s">
        <v>42</v>
      </c>
      <c r="P1006" t="s">
        <v>44</v>
      </c>
      <c r="Q1006" t="s">
        <v>44</v>
      </c>
      <c r="R1006" t="s">
        <v>45</v>
      </c>
      <c r="S1006" t="s">
        <v>9</v>
      </c>
      <c r="T1006" t="s">
        <v>4</v>
      </c>
      <c r="W1006" t="s">
        <v>50</v>
      </c>
    </row>
    <row r="1007" spans="1:23" x14ac:dyDescent="0.2">
      <c r="A1007" t="s">
        <v>1</v>
      </c>
      <c r="B1007" t="s">
        <v>2</v>
      </c>
      <c r="C1007">
        <v>2336</v>
      </c>
      <c r="D1007">
        <v>9</v>
      </c>
      <c r="E1007">
        <v>1</v>
      </c>
      <c r="F1007">
        <v>2018</v>
      </c>
      <c r="G1007" s="7">
        <f t="shared" si="30"/>
        <v>43115</v>
      </c>
      <c r="H1007" s="5">
        <v>744</v>
      </c>
      <c r="I1007" s="5">
        <v>166464</v>
      </c>
      <c r="J1007" s="5">
        <v>0.373</v>
      </c>
      <c r="K1007" s="3">
        <f t="shared" si="31"/>
        <v>6.0036342106391965E-4</v>
      </c>
      <c r="L1007" s="3">
        <v>6.1000000000000004E-3</v>
      </c>
      <c r="M1007" s="5">
        <v>3.7810000000000001</v>
      </c>
      <c r="N1007" s="5">
        <v>1242580.7</v>
      </c>
      <c r="O1007" t="s">
        <v>42</v>
      </c>
      <c r="P1007" t="s">
        <v>44</v>
      </c>
      <c r="Q1007" t="s">
        <v>44</v>
      </c>
      <c r="R1007" t="s">
        <v>45</v>
      </c>
      <c r="S1007" t="s">
        <v>9</v>
      </c>
      <c r="T1007" t="s">
        <v>4</v>
      </c>
      <c r="W1007" t="s">
        <v>50</v>
      </c>
    </row>
    <row r="1008" spans="1:23" x14ac:dyDescent="0.2">
      <c r="A1008" t="s">
        <v>1</v>
      </c>
      <c r="B1008" t="s">
        <v>2</v>
      </c>
      <c r="C1008">
        <v>2336</v>
      </c>
      <c r="D1008">
        <v>9</v>
      </c>
      <c r="E1008">
        <v>2</v>
      </c>
      <c r="F1008">
        <v>2018</v>
      </c>
      <c r="G1008" s="7">
        <f t="shared" si="30"/>
        <v>43146</v>
      </c>
      <c r="H1008" s="5">
        <v>468.98</v>
      </c>
      <c r="I1008" s="5">
        <v>100309</v>
      </c>
      <c r="J1008" s="5">
        <v>0.22600000000000001</v>
      </c>
      <c r="K1008" s="3">
        <f t="shared" si="31"/>
        <v>5.9970821647835197E-4</v>
      </c>
      <c r="L1008" s="3">
        <v>6.7999999999999996E-3</v>
      </c>
      <c r="M1008" s="5">
        <v>2.4140000000000001</v>
      </c>
      <c r="N1008" s="5">
        <v>753699.86199999996</v>
      </c>
      <c r="O1008" t="s">
        <v>42</v>
      </c>
      <c r="P1008" t="s">
        <v>44</v>
      </c>
      <c r="Q1008" t="s">
        <v>44</v>
      </c>
      <c r="R1008" t="s">
        <v>45</v>
      </c>
      <c r="S1008" t="s">
        <v>9</v>
      </c>
      <c r="T1008" t="s">
        <v>4</v>
      </c>
      <c r="W1008" t="s">
        <v>50</v>
      </c>
    </row>
    <row r="1009" spans="1:23" x14ac:dyDescent="0.2">
      <c r="A1009" t="s">
        <v>1</v>
      </c>
      <c r="B1009" t="s">
        <v>2</v>
      </c>
      <c r="C1009">
        <v>2336</v>
      </c>
      <c r="D1009">
        <v>9</v>
      </c>
      <c r="E1009">
        <v>3</v>
      </c>
      <c r="F1009">
        <v>2018</v>
      </c>
      <c r="G1009" s="7">
        <f t="shared" si="30"/>
        <v>43174</v>
      </c>
      <c r="H1009" s="5">
        <v>743.62</v>
      </c>
      <c r="I1009" s="5">
        <v>155657</v>
      </c>
      <c r="J1009" s="5">
        <v>0.34799999999999998</v>
      </c>
      <c r="K1009" s="3">
        <f t="shared" si="31"/>
        <v>6.0008265828230252E-4</v>
      </c>
      <c r="L1009" s="3">
        <v>6.3E-3</v>
      </c>
      <c r="M1009" s="5">
        <v>3.6349999999999998</v>
      </c>
      <c r="N1009" s="5">
        <v>1159840.216</v>
      </c>
      <c r="O1009" t="s">
        <v>42</v>
      </c>
      <c r="P1009" t="s">
        <v>44</v>
      </c>
      <c r="Q1009" t="s">
        <v>44</v>
      </c>
      <c r="R1009" t="s">
        <v>45</v>
      </c>
      <c r="S1009" t="s">
        <v>9</v>
      </c>
      <c r="T1009" t="s">
        <v>4</v>
      </c>
      <c r="W1009" t="s">
        <v>50</v>
      </c>
    </row>
    <row r="1010" spans="1:23" x14ac:dyDescent="0.2">
      <c r="A1010" t="s">
        <v>1</v>
      </c>
      <c r="B1010" t="s">
        <v>2</v>
      </c>
      <c r="C1010">
        <v>2336</v>
      </c>
      <c r="D1010">
        <v>9</v>
      </c>
      <c r="E1010">
        <v>4</v>
      </c>
      <c r="F1010">
        <v>2018</v>
      </c>
      <c r="G1010" s="7">
        <f t="shared" si="30"/>
        <v>43205</v>
      </c>
      <c r="H1010" s="5">
        <v>720</v>
      </c>
      <c r="I1010" s="5">
        <v>144474</v>
      </c>
      <c r="J1010" s="5">
        <v>0.32500000000000001</v>
      </c>
      <c r="K1010" s="3">
        <f t="shared" si="31"/>
        <v>6.006832448465305E-4</v>
      </c>
      <c r="L1010" s="3">
        <v>6.1000000000000004E-3</v>
      </c>
      <c r="M1010" s="5">
        <v>3.3010000000000002</v>
      </c>
      <c r="N1010" s="5">
        <v>1082101.1000000001</v>
      </c>
      <c r="O1010" t="s">
        <v>42</v>
      </c>
      <c r="P1010" t="s">
        <v>44</v>
      </c>
      <c r="Q1010" t="s">
        <v>44</v>
      </c>
      <c r="R1010" t="s">
        <v>45</v>
      </c>
      <c r="S1010" t="s">
        <v>9</v>
      </c>
      <c r="T1010" t="s">
        <v>4</v>
      </c>
      <c r="W1010" t="s">
        <v>50</v>
      </c>
    </row>
    <row r="1011" spans="1:23" x14ac:dyDescent="0.2">
      <c r="A1011" t="s">
        <v>1</v>
      </c>
      <c r="B1011" t="s">
        <v>2</v>
      </c>
      <c r="C1011">
        <v>2336</v>
      </c>
      <c r="D1011">
        <v>9</v>
      </c>
      <c r="E1011">
        <v>5</v>
      </c>
      <c r="F1011">
        <v>2018</v>
      </c>
      <c r="G1011" s="7">
        <f t="shared" si="30"/>
        <v>43235</v>
      </c>
      <c r="H1011" s="5">
        <v>639.78</v>
      </c>
      <c r="I1011" s="5">
        <v>129919</v>
      </c>
      <c r="J1011" s="5">
        <v>0.29199999999999998</v>
      </c>
      <c r="K1011" s="3">
        <f t="shared" si="31"/>
        <v>5.9905136072906128E-4</v>
      </c>
      <c r="L1011" s="3">
        <v>6.7000000000000002E-3</v>
      </c>
      <c r="M1011" s="5">
        <v>3.081</v>
      </c>
      <c r="N1011" s="5">
        <v>974874.674</v>
      </c>
      <c r="O1011" t="s">
        <v>42</v>
      </c>
      <c r="P1011" t="s">
        <v>44</v>
      </c>
      <c r="Q1011" t="s">
        <v>44</v>
      </c>
      <c r="R1011" t="s">
        <v>45</v>
      </c>
      <c r="S1011" t="s">
        <v>9</v>
      </c>
      <c r="T1011" t="s">
        <v>4</v>
      </c>
      <c r="W1011" t="s">
        <v>50</v>
      </c>
    </row>
    <row r="1012" spans="1:23" x14ac:dyDescent="0.2">
      <c r="A1012" t="s">
        <v>1</v>
      </c>
      <c r="B1012" t="s">
        <v>2</v>
      </c>
      <c r="C1012">
        <v>2336</v>
      </c>
      <c r="D1012">
        <v>9</v>
      </c>
      <c r="E1012">
        <v>6</v>
      </c>
      <c r="F1012">
        <v>2018</v>
      </c>
      <c r="G1012" s="7">
        <f t="shared" si="30"/>
        <v>43266</v>
      </c>
      <c r="H1012" s="5">
        <v>720</v>
      </c>
      <c r="I1012" s="5">
        <v>156217</v>
      </c>
      <c r="J1012" s="5">
        <v>0.34899999999999998</v>
      </c>
      <c r="K1012" s="3">
        <f t="shared" si="31"/>
        <v>5.9989677993800778E-4</v>
      </c>
      <c r="L1012" s="3">
        <v>6.1000000000000004E-3</v>
      </c>
      <c r="M1012" s="5">
        <v>3.5419999999999998</v>
      </c>
      <c r="N1012" s="5">
        <v>1163533.5</v>
      </c>
      <c r="O1012" t="s">
        <v>42</v>
      </c>
      <c r="P1012" t="s">
        <v>44</v>
      </c>
      <c r="Q1012" t="s">
        <v>44</v>
      </c>
      <c r="R1012" t="s">
        <v>45</v>
      </c>
      <c r="S1012" t="s">
        <v>9</v>
      </c>
      <c r="T1012" t="s">
        <v>4</v>
      </c>
      <c r="W1012" t="s">
        <v>50</v>
      </c>
    </row>
    <row r="1013" spans="1:23" x14ac:dyDescent="0.2">
      <c r="A1013" t="s">
        <v>1</v>
      </c>
      <c r="B1013" t="s">
        <v>2</v>
      </c>
      <c r="C1013">
        <v>2336</v>
      </c>
      <c r="D1013">
        <v>9</v>
      </c>
      <c r="E1013">
        <v>7</v>
      </c>
      <c r="F1013">
        <v>2018</v>
      </c>
      <c r="G1013" s="7">
        <f t="shared" si="30"/>
        <v>43296</v>
      </c>
      <c r="H1013" s="5">
        <v>744</v>
      </c>
      <c r="I1013" s="5">
        <v>172828</v>
      </c>
      <c r="J1013" s="5">
        <v>0.38700000000000001</v>
      </c>
      <c r="K1013" s="3">
        <f t="shared" si="31"/>
        <v>6.0018340488232917E-4</v>
      </c>
      <c r="L1013" s="3">
        <v>6.1000000000000004E-3</v>
      </c>
      <c r="M1013" s="5">
        <v>3.9260000000000002</v>
      </c>
      <c r="N1013" s="5">
        <v>1289605.8</v>
      </c>
      <c r="O1013" t="s">
        <v>42</v>
      </c>
      <c r="P1013" t="s">
        <v>44</v>
      </c>
      <c r="Q1013" t="s">
        <v>44</v>
      </c>
      <c r="R1013" t="s">
        <v>45</v>
      </c>
      <c r="S1013" t="s">
        <v>9</v>
      </c>
      <c r="T1013" t="s">
        <v>4</v>
      </c>
      <c r="W1013" t="s">
        <v>50</v>
      </c>
    </row>
    <row r="1014" spans="1:23" x14ac:dyDescent="0.2">
      <c r="A1014" t="s">
        <v>1</v>
      </c>
      <c r="B1014" t="s">
        <v>2</v>
      </c>
      <c r="C1014">
        <v>2336</v>
      </c>
      <c r="D1014">
        <v>9</v>
      </c>
      <c r="E1014">
        <v>8</v>
      </c>
      <c r="F1014">
        <v>2018</v>
      </c>
      <c r="G1014" s="7">
        <f t="shared" si="30"/>
        <v>43327</v>
      </c>
      <c r="H1014" s="5">
        <v>744</v>
      </c>
      <c r="I1014" s="5">
        <v>174819</v>
      </c>
      <c r="J1014" s="5">
        <v>0.39100000000000001</v>
      </c>
      <c r="K1014" s="3">
        <f t="shared" si="31"/>
        <v>6.0062232768187662E-4</v>
      </c>
      <c r="L1014" s="3">
        <v>6.1999999999999998E-3</v>
      </c>
      <c r="M1014" s="5">
        <v>4.0389999999999997</v>
      </c>
      <c r="N1014" s="5">
        <v>1301982.8999999999</v>
      </c>
      <c r="O1014" t="s">
        <v>42</v>
      </c>
      <c r="P1014" t="s">
        <v>44</v>
      </c>
      <c r="Q1014" t="s">
        <v>44</v>
      </c>
      <c r="R1014" t="s">
        <v>45</v>
      </c>
      <c r="S1014" t="s">
        <v>9</v>
      </c>
      <c r="T1014" t="s">
        <v>4</v>
      </c>
      <c r="W1014" t="s">
        <v>50</v>
      </c>
    </row>
    <row r="1015" spans="1:23" x14ac:dyDescent="0.2">
      <c r="A1015" t="s">
        <v>1</v>
      </c>
      <c r="B1015" t="s">
        <v>2</v>
      </c>
      <c r="C1015">
        <v>2336</v>
      </c>
      <c r="D1015">
        <v>9</v>
      </c>
      <c r="E1015">
        <v>9</v>
      </c>
      <c r="F1015">
        <v>2018</v>
      </c>
      <c r="G1015" s="7">
        <f t="shared" si="30"/>
        <v>43358</v>
      </c>
      <c r="H1015" s="5">
        <v>719.98</v>
      </c>
      <c r="I1015" s="5">
        <v>168826</v>
      </c>
      <c r="J1015" s="5">
        <v>0.374</v>
      </c>
      <c r="K1015" s="3">
        <f t="shared" si="31"/>
        <v>5.9936041608971884E-4</v>
      </c>
      <c r="L1015" s="3">
        <v>5.5999999999999999E-3</v>
      </c>
      <c r="M1015" s="5">
        <v>3.4889999999999999</v>
      </c>
      <c r="N1015" s="5">
        <v>1247996.9979999999</v>
      </c>
      <c r="O1015" t="s">
        <v>42</v>
      </c>
      <c r="P1015" t="s">
        <v>44</v>
      </c>
      <c r="Q1015" t="s">
        <v>44</v>
      </c>
      <c r="R1015" t="s">
        <v>45</v>
      </c>
      <c r="S1015" t="s">
        <v>9</v>
      </c>
      <c r="T1015" t="s">
        <v>4</v>
      </c>
      <c r="W1015" t="s">
        <v>50</v>
      </c>
    </row>
    <row r="1016" spans="1:23" x14ac:dyDescent="0.2">
      <c r="A1016" t="s">
        <v>1</v>
      </c>
      <c r="B1016" t="s">
        <v>2</v>
      </c>
      <c r="C1016">
        <v>2336</v>
      </c>
      <c r="D1016">
        <v>9</v>
      </c>
      <c r="E1016">
        <v>10</v>
      </c>
      <c r="F1016">
        <v>2018</v>
      </c>
      <c r="G1016" s="7">
        <f t="shared" si="30"/>
        <v>43388</v>
      </c>
      <c r="H1016" s="5">
        <v>744</v>
      </c>
      <c r="I1016" s="5">
        <v>161031</v>
      </c>
      <c r="J1016" s="5">
        <v>0.35799999999999998</v>
      </c>
      <c r="K1016" s="3">
        <f t="shared" si="31"/>
        <v>5.9951832554196746E-4</v>
      </c>
      <c r="L1016" s="3">
        <v>5.1000000000000004E-3</v>
      </c>
      <c r="M1016" s="5">
        <v>3.0569999999999999</v>
      </c>
      <c r="N1016" s="5">
        <v>1194292.1000000001</v>
      </c>
      <c r="O1016" t="s">
        <v>42</v>
      </c>
      <c r="P1016" t="s">
        <v>44</v>
      </c>
      <c r="Q1016" t="s">
        <v>44</v>
      </c>
      <c r="R1016" t="s">
        <v>45</v>
      </c>
      <c r="S1016" t="s">
        <v>9</v>
      </c>
      <c r="T1016" t="s">
        <v>4</v>
      </c>
      <c r="W1016" t="s">
        <v>50</v>
      </c>
    </row>
    <row r="1017" spans="1:23" x14ac:dyDescent="0.2">
      <c r="A1017" t="s">
        <v>1</v>
      </c>
      <c r="B1017" t="s">
        <v>2</v>
      </c>
      <c r="C1017">
        <v>2336</v>
      </c>
      <c r="D1017">
        <v>9</v>
      </c>
      <c r="E1017">
        <v>11</v>
      </c>
      <c r="F1017">
        <v>2018</v>
      </c>
      <c r="G1017" s="7">
        <f t="shared" si="30"/>
        <v>43419</v>
      </c>
      <c r="H1017" s="5">
        <v>720</v>
      </c>
      <c r="I1017" s="5">
        <v>155701</v>
      </c>
      <c r="J1017" s="5">
        <v>0.34699999999999998</v>
      </c>
      <c r="K1017" s="3">
        <f t="shared" si="31"/>
        <v>6.0075964065570749E-4</v>
      </c>
      <c r="L1017" s="3">
        <v>5.0000000000000001E-3</v>
      </c>
      <c r="M1017" s="5">
        <v>2.8929999999999998</v>
      </c>
      <c r="N1017" s="5">
        <v>1155204.1000000001</v>
      </c>
      <c r="O1017" t="s">
        <v>42</v>
      </c>
      <c r="P1017" t="s">
        <v>44</v>
      </c>
      <c r="Q1017" t="s">
        <v>44</v>
      </c>
      <c r="R1017" t="s">
        <v>45</v>
      </c>
      <c r="S1017" t="s">
        <v>9</v>
      </c>
      <c r="T1017" t="s">
        <v>4</v>
      </c>
      <c r="W1017" t="s">
        <v>50</v>
      </c>
    </row>
    <row r="1018" spans="1:23" x14ac:dyDescent="0.2">
      <c r="A1018" t="s">
        <v>1</v>
      </c>
      <c r="B1018" t="s">
        <v>2</v>
      </c>
      <c r="C1018">
        <v>2336</v>
      </c>
      <c r="D1018">
        <v>9</v>
      </c>
      <c r="E1018">
        <v>12</v>
      </c>
      <c r="F1018">
        <v>2018</v>
      </c>
      <c r="G1018" s="7">
        <f t="shared" si="30"/>
        <v>43449</v>
      </c>
      <c r="H1018" s="5">
        <v>743.98</v>
      </c>
      <c r="I1018" s="5">
        <v>160485</v>
      </c>
      <c r="J1018" s="5">
        <v>0.35599999999999998</v>
      </c>
      <c r="K1018" s="3">
        <f t="shared" si="31"/>
        <v>5.9930449972093959E-4</v>
      </c>
      <c r="L1018" s="3">
        <v>5.0000000000000001E-3</v>
      </c>
      <c r="M1018" s="5">
        <v>3.0110000000000001</v>
      </c>
      <c r="N1018" s="5">
        <v>1188043.808</v>
      </c>
      <c r="O1018" t="s">
        <v>42</v>
      </c>
      <c r="P1018" t="s">
        <v>44</v>
      </c>
      <c r="Q1018" t="s">
        <v>44</v>
      </c>
      <c r="R1018" t="s">
        <v>45</v>
      </c>
      <c r="S1018" t="s">
        <v>9</v>
      </c>
      <c r="T1018" t="s">
        <v>4</v>
      </c>
      <c r="W1018" t="s">
        <v>50</v>
      </c>
    </row>
    <row r="1019" spans="1:23" x14ac:dyDescent="0.2">
      <c r="A1019" t="s">
        <v>1</v>
      </c>
      <c r="B1019" t="s">
        <v>2</v>
      </c>
      <c r="C1019">
        <v>2336</v>
      </c>
      <c r="D1019">
        <v>9</v>
      </c>
      <c r="E1019">
        <v>1</v>
      </c>
      <c r="F1019">
        <v>2019</v>
      </c>
      <c r="G1019" s="7">
        <f t="shared" si="30"/>
        <v>43480</v>
      </c>
      <c r="H1019" s="5">
        <v>744</v>
      </c>
      <c r="I1019" s="5">
        <v>165979</v>
      </c>
      <c r="J1019" s="5">
        <v>0.36899999999999999</v>
      </c>
      <c r="K1019" s="3">
        <f t="shared" si="31"/>
        <v>6.0035308570910721E-4</v>
      </c>
      <c r="L1019" s="3">
        <v>5.0000000000000001E-3</v>
      </c>
      <c r="M1019" s="5">
        <v>3.0790000000000002</v>
      </c>
      <c r="N1019" s="5">
        <v>1229276.6000000001</v>
      </c>
      <c r="O1019" t="s">
        <v>42</v>
      </c>
      <c r="P1019" t="s">
        <v>44</v>
      </c>
      <c r="Q1019" t="s">
        <v>44</v>
      </c>
      <c r="R1019" t="s">
        <v>45</v>
      </c>
      <c r="S1019" t="s">
        <v>9</v>
      </c>
      <c r="T1019" t="s">
        <v>4</v>
      </c>
      <c r="W1019" t="s">
        <v>50</v>
      </c>
    </row>
    <row r="1020" spans="1:23" x14ac:dyDescent="0.2">
      <c r="A1020" t="s">
        <v>1</v>
      </c>
      <c r="B1020" t="s">
        <v>2</v>
      </c>
      <c r="C1020">
        <v>2336</v>
      </c>
      <c r="D1020">
        <v>9</v>
      </c>
      <c r="E1020">
        <v>2</v>
      </c>
      <c r="F1020">
        <v>2019</v>
      </c>
      <c r="G1020" s="7">
        <f t="shared" si="30"/>
        <v>43511</v>
      </c>
      <c r="H1020" s="5">
        <v>672</v>
      </c>
      <c r="I1020" s="5">
        <v>125212</v>
      </c>
      <c r="J1020" s="5">
        <v>0.28399999999999997</v>
      </c>
      <c r="K1020" s="3">
        <f t="shared" si="31"/>
        <v>5.9962310309811953E-4</v>
      </c>
      <c r="L1020" s="3">
        <v>5.0000000000000001E-3</v>
      </c>
      <c r="M1020" s="5">
        <v>2.371</v>
      </c>
      <c r="N1020" s="5">
        <v>947261.7</v>
      </c>
      <c r="O1020" t="s">
        <v>42</v>
      </c>
      <c r="P1020" t="s">
        <v>44</v>
      </c>
      <c r="Q1020" t="s">
        <v>44</v>
      </c>
      <c r="R1020" t="s">
        <v>45</v>
      </c>
      <c r="S1020" t="s">
        <v>9</v>
      </c>
      <c r="T1020" t="s">
        <v>4</v>
      </c>
      <c r="W1020" t="s">
        <v>50</v>
      </c>
    </row>
    <row r="1021" spans="1:23" x14ac:dyDescent="0.2">
      <c r="A1021" t="s">
        <v>1</v>
      </c>
      <c r="B1021" t="s">
        <v>2</v>
      </c>
      <c r="C1021">
        <v>2336</v>
      </c>
      <c r="D1021">
        <v>9</v>
      </c>
      <c r="E1021">
        <v>3</v>
      </c>
      <c r="F1021">
        <v>2019</v>
      </c>
      <c r="G1021" s="7">
        <f t="shared" si="30"/>
        <v>43539</v>
      </c>
      <c r="H1021" s="5">
        <v>744</v>
      </c>
      <c r="I1021" s="5">
        <v>154233</v>
      </c>
      <c r="J1021" s="5">
        <v>0.34499999999999997</v>
      </c>
      <c r="K1021" s="3">
        <f t="shared" si="31"/>
        <v>5.9939101872497546E-4</v>
      </c>
      <c r="L1021" s="3">
        <v>5.0000000000000001E-3</v>
      </c>
      <c r="M1021" s="5">
        <v>2.8759999999999999</v>
      </c>
      <c r="N1021" s="5">
        <v>1151168.3999999999</v>
      </c>
      <c r="O1021" t="s">
        <v>42</v>
      </c>
      <c r="P1021" t="s">
        <v>44</v>
      </c>
      <c r="Q1021" t="s">
        <v>44</v>
      </c>
      <c r="R1021" t="s">
        <v>45</v>
      </c>
      <c r="S1021" t="s">
        <v>9</v>
      </c>
      <c r="T1021" t="s">
        <v>4</v>
      </c>
      <c r="W1021" t="s">
        <v>50</v>
      </c>
    </row>
    <row r="1022" spans="1:23" x14ac:dyDescent="0.2">
      <c r="A1022" t="s">
        <v>1</v>
      </c>
      <c r="B1022" t="s">
        <v>2</v>
      </c>
      <c r="C1022">
        <v>2336</v>
      </c>
      <c r="D1022">
        <v>9</v>
      </c>
      <c r="E1022">
        <v>4</v>
      </c>
      <c r="F1022">
        <v>2019</v>
      </c>
      <c r="G1022" s="7">
        <f t="shared" si="30"/>
        <v>43570</v>
      </c>
      <c r="H1022" s="5">
        <v>719.96</v>
      </c>
      <c r="I1022" s="5">
        <v>130224</v>
      </c>
      <c r="J1022" s="5">
        <v>0.29599999999999999</v>
      </c>
      <c r="K1022" s="3">
        <f t="shared" si="31"/>
        <v>5.9978462868711519E-4</v>
      </c>
      <c r="L1022" s="3">
        <v>5.0000000000000001E-3</v>
      </c>
      <c r="M1022" s="5">
        <v>2.4670000000000001</v>
      </c>
      <c r="N1022" s="5">
        <v>987020.96</v>
      </c>
      <c r="O1022" t="s">
        <v>42</v>
      </c>
      <c r="P1022" t="s">
        <v>44</v>
      </c>
      <c r="Q1022" t="s">
        <v>44</v>
      </c>
      <c r="R1022" t="s">
        <v>45</v>
      </c>
      <c r="S1022" t="s">
        <v>9</v>
      </c>
      <c r="T1022" t="s">
        <v>4</v>
      </c>
      <c r="W1022" t="s">
        <v>50</v>
      </c>
    </row>
    <row r="1023" spans="1:23" x14ac:dyDescent="0.2">
      <c r="A1023" t="s">
        <v>1</v>
      </c>
      <c r="B1023" t="s">
        <v>2</v>
      </c>
      <c r="C1023">
        <v>2336</v>
      </c>
      <c r="D1023">
        <v>9</v>
      </c>
      <c r="E1023">
        <v>5</v>
      </c>
      <c r="F1023">
        <v>2019</v>
      </c>
      <c r="G1023" s="7">
        <f t="shared" si="30"/>
        <v>43600</v>
      </c>
      <c r="H1023" s="5">
        <v>744</v>
      </c>
      <c r="I1023" s="5">
        <v>119851</v>
      </c>
      <c r="J1023" s="5">
        <v>0.27700000000000002</v>
      </c>
      <c r="K1023" s="3">
        <f t="shared" si="31"/>
        <v>5.9974786772853071E-4</v>
      </c>
      <c r="L1023" s="3">
        <v>5.0000000000000001E-3</v>
      </c>
      <c r="M1023" s="5">
        <v>2.3090000000000002</v>
      </c>
      <c r="N1023" s="5">
        <v>923721.5</v>
      </c>
      <c r="O1023" t="s">
        <v>42</v>
      </c>
      <c r="P1023" t="s">
        <v>44</v>
      </c>
      <c r="Q1023" t="s">
        <v>44</v>
      </c>
      <c r="R1023" t="s">
        <v>45</v>
      </c>
      <c r="S1023" t="s">
        <v>9</v>
      </c>
      <c r="T1023" t="s">
        <v>4</v>
      </c>
      <c r="W1023" t="s">
        <v>50</v>
      </c>
    </row>
    <row r="1024" spans="1:23" x14ac:dyDescent="0.2">
      <c r="A1024" t="s">
        <v>1</v>
      </c>
      <c r="B1024" t="s">
        <v>2</v>
      </c>
      <c r="C1024">
        <v>2336</v>
      </c>
      <c r="D1024">
        <v>9</v>
      </c>
      <c r="E1024">
        <v>6</v>
      </c>
      <c r="F1024">
        <v>2019</v>
      </c>
      <c r="G1024" s="7">
        <f t="shared" si="30"/>
        <v>43631</v>
      </c>
      <c r="H1024" s="5">
        <v>720</v>
      </c>
      <c r="I1024" s="5">
        <v>130174</v>
      </c>
      <c r="J1024" s="5">
        <v>0.29399999999999998</v>
      </c>
      <c r="K1024" s="3">
        <f t="shared" si="31"/>
        <v>5.9946763603709887E-4</v>
      </c>
      <c r="L1024" s="3">
        <v>5.0000000000000001E-3</v>
      </c>
      <c r="M1024" s="5">
        <v>2.452</v>
      </c>
      <c r="N1024" s="5">
        <v>980870.3</v>
      </c>
      <c r="O1024" t="s">
        <v>42</v>
      </c>
      <c r="P1024" t="s">
        <v>44</v>
      </c>
      <c r="Q1024" t="s">
        <v>44</v>
      </c>
      <c r="R1024" t="s">
        <v>45</v>
      </c>
      <c r="S1024" t="s">
        <v>9</v>
      </c>
      <c r="T1024" t="s">
        <v>4</v>
      </c>
      <c r="W1024" t="s">
        <v>50</v>
      </c>
    </row>
    <row r="1025" spans="1:23" x14ac:dyDescent="0.2">
      <c r="A1025" t="s">
        <v>1</v>
      </c>
      <c r="B1025" t="s">
        <v>2</v>
      </c>
      <c r="C1025">
        <v>2336</v>
      </c>
      <c r="D1025">
        <v>9</v>
      </c>
      <c r="E1025">
        <v>7</v>
      </c>
      <c r="F1025">
        <v>2019</v>
      </c>
      <c r="G1025" s="7">
        <f t="shared" si="30"/>
        <v>43661</v>
      </c>
      <c r="H1025" s="5">
        <v>744</v>
      </c>
      <c r="I1025" s="5">
        <v>156432</v>
      </c>
      <c r="J1025" s="5">
        <v>0.34899999999999998</v>
      </c>
      <c r="K1025" s="3">
        <f t="shared" si="31"/>
        <v>6.0039008152144694E-4</v>
      </c>
      <c r="L1025" s="3">
        <v>5.3E-3</v>
      </c>
      <c r="M1025" s="5">
        <v>2.9910000000000001</v>
      </c>
      <c r="N1025" s="5">
        <v>1162577.5</v>
      </c>
      <c r="O1025" t="s">
        <v>42</v>
      </c>
      <c r="P1025" t="s">
        <v>44</v>
      </c>
      <c r="Q1025" t="s">
        <v>44</v>
      </c>
      <c r="R1025" t="s">
        <v>45</v>
      </c>
      <c r="S1025" t="s">
        <v>9</v>
      </c>
      <c r="T1025" t="s">
        <v>4</v>
      </c>
      <c r="W1025" t="s">
        <v>50</v>
      </c>
    </row>
    <row r="1026" spans="1:23" x14ac:dyDescent="0.2">
      <c r="A1026" t="s">
        <v>1</v>
      </c>
      <c r="B1026" t="s">
        <v>2</v>
      </c>
      <c r="C1026">
        <v>2336</v>
      </c>
      <c r="D1026">
        <v>9</v>
      </c>
      <c r="E1026">
        <v>8</v>
      </c>
      <c r="F1026">
        <v>2019</v>
      </c>
      <c r="G1026" s="7">
        <f t="shared" si="30"/>
        <v>43692</v>
      </c>
      <c r="H1026" s="5">
        <v>744</v>
      </c>
      <c r="I1026" s="5">
        <v>172951</v>
      </c>
      <c r="J1026" s="5">
        <v>0.38500000000000001</v>
      </c>
      <c r="K1026" s="3">
        <f t="shared" si="31"/>
        <v>6.0073864327000309E-4</v>
      </c>
      <c r="L1026" s="3">
        <v>5.1000000000000004E-3</v>
      </c>
      <c r="M1026" s="5">
        <v>3.2829999999999999</v>
      </c>
      <c r="N1026" s="5">
        <v>1281755.3999999999</v>
      </c>
      <c r="O1026" t="s">
        <v>42</v>
      </c>
      <c r="P1026" t="s">
        <v>44</v>
      </c>
      <c r="Q1026" t="s">
        <v>44</v>
      </c>
      <c r="R1026" t="s">
        <v>45</v>
      </c>
      <c r="S1026" t="s">
        <v>9</v>
      </c>
      <c r="T1026" t="s">
        <v>4</v>
      </c>
      <c r="W1026" t="s">
        <v>50</v>
      </c>
    </row>
    <row r="1027" spans="1:23" x14ac:dyDescent="0.2">
      <c r="A1027" t="s">
        <v>1</v>
      </c>
      <c r="B1027" t="s">
        <v>2</v>
      </c>
      <c r="C1027">
        <v>2336</v>
      </c>
      <c r="D1027">
        <v>9</v>
      </c>
      <c r="E1027">
        <v>9</v>
      </c>
      <c r="F1027">
        <v>2019</v>
      </c>
      <c r="G1027" s="7">
        <f t="shared" ref="G1027:G1090" si="32">DATE(F1027,E1027,15)</f>
        <v>43723</v>
      </c>
      <c r="H1027" s="5">
        <v>454.75</v>
      </c>
      <c r="I1027" s="5">
        <v>103667.5</v>
      </c>
      <c r="J1027" s="5">
        <v>0.23</v>
      </c>
      <c r="K1027" s="3">
        <f t="shared" ref="K1027:K1090" si="33">IF(IFERROR(J1027*2000/N1027,NA())=0,"",IFERROR(J1027*2000/N1027,NA()))</f>
        <v>6.0027926035155488E-4</v>
      </c>
      <c r="L1027" s="3">
        <v>5.1000000000000004E-3</v>
      </c>
      <c r="M1027" s="5">
        <v>1.966</v>
      </c>
      <c r="N1027" s="5">
        <v>766310</v>
      </c>
      <c r="O1027" t="s">
        <v>42</v>
      </c>
      <c r="P1027" t="s">
        <v>44</v>
      </c>
      <c r="Q1027" t="s">
        <v>44</v>
      </c>
      <c r="R1027" t="s">
        <v>45</v>
      </c>
      <c r="S1027" t="s">
        <v>9</v>
      </c>
      <c r="T1027" t="s">
        <v>4</v>
      </c>
      <c r="W1027" t="s">
        <v>50</v>
      </c>
    </row>
    <row r="1028" spans="1:23" x14ac:dyDescent="0.2">
      <c r="A1028" t="s">
        <v>1</v>
      </c>
      <c r="B1028" t="s">
        <v>2</v>
      </c>
      <c r="C1028">
        <v>2336</v>
      </c>
      <c r="D1028">
        <v>9</v>
      </c>
      <c r="E1028">
        <v>10</v>
      </c>
      <c r="F1028">
        <v>2019</v>
      </c>
      <c r="G1028" s="7">
        <f t="shared" si="32"/>
        <v>43753</v>
      </c>
      <c r="H1028" s="5">
        <v>385.36</v>
      </c>
      <c r="I1028" s="5">
        <v>87498.82</v>
      </c>
      <c r="J1028" s="5">
        <v>0.19500000000000001</v>
      </c>
      <c r="K1028" s="3">
        <f t="shared" si="33"/>
        <v>6.0093790505237187E-4</v>
      </c>
      <c r="L1028" s="3">
        <v>6.4000000000000003E-3</v>
      </c>
      <c r="M1028" s="5">
        <v>1.8129999999999999</v>
      </c>
      <c r="N1028" s="5">
        <v>648985.522</v>
      </c>
      <c r="O1028" t="s">
        <v>42</v>
      </c>
      <c r="P1028" t="s">
        <v>44</v>
      </c>
      <c r="Q1028" t="s">
        <v>44</v>
      </c>
      <c r="R1028" t="s">
        <v>45</v>
      </c>
      <c r="S1028" t="s">
        <v>9</v>
      </c>
      <c r="T1028" t="s">
        <v>4</v>
      </c>
      <c r="W1028" t="s">
        <v>50</v>
      </c>
    </row>
    <row r="1029" spans="1:23" x14ac:dyDescent="0.2">
      <c r="A1029" t="s">
        <v>1</v>
      </c>
      <c r="B1029" t="s">
        <v>2</v>
      </c>
      <c r="C1029">
        <v>2336</v>
      </c>
      <c r="D1029">
        <v>9</v>
      </c>
      <c r="E1029">
        <v>11</v>
      </c>
      <c r="F1029">
        <v>2019</v>
      </c>
      <c r="G1029" s="7">
        <f t="shared" si="32"/>
        <v>43784</v>
      </c>
      <c r="H1029" s="5">
        <v>719.98</v>
      </c>
      <c r="I1029" s="5">
        <v>165254.57999999999</v>
      </c>
      <c r="J1029" s="5">
        <v>0.36099999999999999</v>
      </c>
      <c r="K1029" s="3">
        <f t="shared" si="33"/>
        <v>5.9969167209836152E-4</v>
      </c>
      <c r="L1029" s="3">
        <v>5.1000000000000004E-3</v>
      </c>
      <c r="M1029" s="5">
        <v>3.0819999999999999</v>
      </c>
      <c r="N1029" s="5">
        <v>1203952.02</v>
      </c>
      <c r="O1029" t="s">
        <v>42</v>
      </c>
      <c r="P1029" t="s">
        <v>44</v>
      </c>
      <c r="Q1029" t="s">
        <v>44</v>
      </c>
      <c r="R1029" t="s">
        <v>45</v>
      </c>
      <c r="S1029" t="s">
        <v>9</v>
      </c>
      <c r="T1029" t="s">
        <v>4</v>
      </c>
      <c r="W1029" t="s">
        <v>50</v>
      </c>
    </row>
    <row r="1030" spans="1:23" x14ac:dyDescent="0.2">
      <c r="A1030" t="s">
        <v>1</v>
      </c>
      <c r="B1030" t="s">
        <v>2</v>
      </c>
      <c r="C1030">
        <v>2336</v>
      </c>
      <c r="D1030">
        <v>9</v>
      </c>
      <c r="E1030">
        <v>12</v>
      </c>
      <c r="F1030">
        <v>2019</v>
      </c>
      <c r="G1030" s="7">
        <f t="shared" si="32"/>
        <v>43814</v>
      </c>
      <c r="H1030" s="5">
        <v>744</v>
      </c>
      <c r="I1030" s="5">
        <v>159511</v>
      </c>
      <c r="J1030" s="5">
        <v>0.35</v>
      </c>
      <c r="K1030" s="3">
        <f t="shared" si="33"/>
        <v>5.9992356973721545E-4</v>
      </c>
      <c r="L1030" s="3">
        <v>5.0000000000000001E-3</v>
      </c>
      <c r="M1030" s="5">
        <v>2.9220000000000002</v>
      </c>
      <c r="N1030" s="5">
        <v>1166815.3</v>
      </c>
      <c r="O1030" t="s">
        <v>42</v>
      </c>
      <c r="P1030" t="s">
        <v>44</v>
      </c>
      <c r="Q1030" t="s">
        <v>44</v>
      </c>
      <c r="R1030" t="s">
        <v>45</v>
      </c>
      <c r="S1030" t="s">
        <v>9</v>
      </c>
      <c r="T1030" t="s">
        <v>4</v>
      </c>
      <c r="W1030" t="s">
        <v>50</v>
      </c>
    </row>
    <row r="1031" spans="1:23" x14ac:dyDescent="0.2">
      <c r="A1031" t="s">
        <v>1</v>
      </c>
      <c r="B1031" t="s">
        <v>2</v>
      </c>
      <c r="C1031">
        <v>2336</v>
      </c>
      <c r="D1031">
        <v>9</v>
      </c>
      <c r="E1031">
        <v>1</v>
      </c>
      <c r="F1031">
        <v>2020</v>
      </c>
      <c r="G1031" s="7">
        <f t="shared" si="32"/>
        <v>43845</v>
      </c>
      <c r="H1031" s="5">
        <v>744</v>
      </c>
      <c r="I1031" s="5">
        <v>154473</v>
      </c>
      <c r="J1031" s="5">
        <v>0.34100000000000003</v>
      </c>
      <c r="K1031" s="3">
        <f t="shared" si="33"/>
        <v>5.9990587986928732E-4</v>
      </c>
      <c r="L1031" s="3">
        <v>5.0000000000000001E-3</v>
      </c>
      <c r="M1031" s="5">
        <v>2.847</v>
      </c>
      <c r="N1031" s="5">
        <v>1136845</v>
      </c>
      <c r="O1031" t="s">
        <v>42</v>
      </c>
      <c r="P1031" t="s">
        <v>44</v>
      </c>
      <c r="Q1031" t="s">
        <v>44</v>
      </c>
      <c r="R1031" t="s">
        <v>45</v>
      </c>
      <c r="S1031" t="s">
        <v>9</v>
      </c>
      <c r="T1031" t="s">
        <v>4</v>
      </c>
      <c r="W1031" t="s">
        <v>50</v>
      </c>
    </row>
    <row r="1032" spans="1:23" x14ac:dyDescent="0.2">
      <c r="A1032" t="s">
        <v>1</v>
      </c>
      <c r="B1032" t="s">
        <v>2</v>
      </c>
      <c r="C1032">
        <v>2336</v>
      </c>
      <c r="D1032">
        <v>9</v>
      </c>
      <c r="E1032">
        <v>2</v>
      </c>
      <c r="F1032">
        <v>2020</v>
      </c>
      <c r="G1032" s="7">
        <f t="shared" si="32"/>
        <v>43876</v>
      </c>
      <c r="H1032" s="5">
        <v>695.98</v>
      </c>
      <c r="I1032" s="5">
        <v>137562.62</v>
      </c>
      <c r="J1032" s="5">
        <v>0.30599999999999999</v>
      </c>
      <c r="K1032" s="3">
        <f t="shared" si="33"/>
        <v>6.0092945759205761E-4</v>
      </c>
      <c r="L1032" s="3">
        <v>5.0000000000000001E-3</v>
      </c>
      <c r="M1032" s="5">
        <v>2.552</v>
      </c>
      <c r="N1032" s="5">
        <v>1018422.366</v>
      </c>
      <c r="O1032" t="s">
        <v>42</v>
      </c>
      <c r="P1032" t="s">
        <v>44</v>
      </c>
      <c r="Q1032" t="s">
        <v>44</v>
      </c>
      <c r="R1032" t="s">
        <v>45</v>
      </c>
      <c r="S1032" t="s">
        <v>9</v>
      </c>
      <c r="T1032" t="s">
        <v>4</v>
      </c>
      <c r="W1032" t="s">
        <v>50</v>
      </c>
    </row>
    <row r="1033" spans="1:23" x14ac:dyDescent="0.2">
      <c r="A1033" t="s">
        <v>1</v>
      </c>
      <c r="B1033" t="s">
        <v>2</v>
      </c>
      <c r="C1033">
        <v>2336</v>
      </c>
      <c r="D1033">
        <v>9</v>
      </c>
      <c r="E1033">
        <v>3</v>
      </c>
      <c r="F1033">
        <v>2020</v>
      </c>
      <c r="G1033" s="7">
        <f t="shared" si="32"/>
        <v>43905</v>
      </c>
      <c r="H1033" s="5">
        <v>744</v>
      </c>
      <c r="I1033" s="5">
        <v>149380</v>
      </c>
      <c r="J1033" s="5">
        <v>0.33100000000000002</v>
      </c>
      <c r="K1033" s="3">
        <f t="shared" si="33"/>
        <v>5.9943987685947468E-4</v>
      </c>
      <c r="L1033" s="3">
        <v>5.0000000000000001E-3</v>
      </c>
      <c r="M1033" s="5">
        <v>2.782</v>
      </c>
      <c r="N1033" s="5">
        <v>1104364.3</v>
      </c>
      <c r="O1033" t="s">
        <v>42</v>
      </c>
      <c r="P1033" t="s">
        <v>44</v>
      </c>
      <c r="Q1033" t="s">
        <v>44</v>
      </c>
      <c r="R1033" t="s">
        <v>45</v>
      </c>
      <c r="S1033" t="s">
        <v>9</v>
      </c>
      <c r="T1033" t="s">
        <v>4</v>
      </c>
      <c r="W1033" t="s">
        <v>50</v>
      </c>
    </row>
    <row r="1034" spans="1:23" x14ac:dyDescent="0.2">
      <c r="A1034" t="s">
        <v>1</v>
      </c>
      <c r="B1034" t="s">
        <v>2</v>
      </c>
      <c r="C1034">
        <v>2336</v>
      </c>
      <c r="D1034">
        <v>9</v>
      </c>
      <c r="E1034">
        <v>4</v>
      </c>
      <c r="F1034">
        <v>2020</v>
      </c>
      <c r="G1034" s="7">
        <f t="shared" si="32"/>
        <v>43936</v>
      </c>
      <c r="H1034" s="5">
        <v>703.92</v>
      </c>
      <c r="I1034" s="5">
        <v>147827.79999999999</v>
      </c>
      <c r="J1034" s="5">
        <v>0.32800000000000001</v>
      </c>
      <c r="K1034" s="3">
        <f t="shared" si="33"/>
        <v>6.0004009511820946E-4</v>
      </c>
      <c r="L1034" s="3">
        <v>6.4000000000000003E-3</v>
      </c>
      <c r="M1034" s="5">
        <v>3.1160000000000001</v>
      </c>
      <c r="N1034" s="5">
        <v>1093260.2760000001</v>
      </c>
      <c r="O1034" t="s">
        <v>42</v>
      </c>
      <c r="P1034" t="s">
        <v>44</v>
      </c>
      <c r="Q1034" t="s">
        <v>44</v>
      </c>
      <c r="R1034" t="s">
        <v>45</v>
      </c>
      <c r="S1034" t="s">
        <v>9</v>
      </c>
      <c r="T1034" t="s">
        <v>4</v>
      </c>
      <c r="W1034" t="s">
        <v>50</v>
      </c>
    </row>
    <row r="1035" spans="1:23" x14ac:dyDescent="0.2">
      <c r="A1035" t="s">
        <v>1</v>
      </c>
      <c r="B1035" t="s">
        <v>2</v>
      </c>
      <c r="C1035">
        <v>2336</v>
      </c>
      <c r="D1035">
        <v>9</v>
      </c>
      <c r="E1035">
        <v>5</v>
      </c>
      <c r="F1035">
        <v>2020</v>
      </c>
      <c r="G1035" s="7">
        <f t="shared" si="32"/>
        <v>43966</v>
      </c>
      <c r="H1035" s="5">
        <v>456.93</v>
      </c>
      <c r="I1035" s="5">
        <v>97005.8</v>
      </c>
      <c r="J1035" s="5">
        <v>0.216</v>
      </c>
      <c r="K1035" s="3">
        <f t="shared" si="33"/>
        <v>6.0138851168890382E-4</v>
      </c>
      <c r="L1035" s="3">
        <v>5.7000000000000002E-3</v>
      </c>
      <c r="M1035" s="5">
        <v>1.9390000000000001</v>
      </c>
      <c r="N1035" s="5">
        <v>718337.63300000003</v>
      </c>
      <c r="O1035" t="s">
        <v>42</v>
      </c>
      <c r="P1035" t="s">
        <v>44</v>
      </c>
      <c r="Q1035" t="s">
        <v>44</v>
      </c>
      <c r="R1035" t="s">
        <v>45</v>
      </c>
      <c r="S1035" t="s">
        <v>9</v>
      </c>
      <c r="T1035" t="s">
        <v>4</v>
      </c>
      <c r="W1035" t="s">
        <v>50</v>
      </c>
    </row>
    <row r="1036" spans="1:23" x14ac:dyDescent="0.2">
      <c r="A1036" t="s">
        <v>1</v>
      </c>
      <c r="B1036" t="s">
        <v>2</v>
      </c>
      <c r="C1036">
        <v>2336</v>
      </c>
      <c r="D1036">
        <v>9</v>
      </c>
      <c r="E1036">
        <v>6</v>
      </c>
      <c r="F1036">
        <v>2020</v>
      </c>
      <c r="G1036" s="7">
        <f t="shared" si="32"/>
        <v>43997</v>
      </c>
      <c r="H1036" s="5">
        <v>664.64</v>
      </c>
      <c r="I1036" s="5">
        <v>152144.25</v>
      </c>
      <c r="J1036" s="5">
        <v>0.33600000000000002</v>
      </c>
      <c r="K1036" s="3">
        <f t="shared" si="33"/>
        <v>5.9963653406260628E-4</v>
      </c>
      <c r="L1036" s="3">
        <v>7.4000000000000003E-3</v>
      </c>
      <c r="M1036" s="5">
        <v>3.407</v>
      </c>
      <c r="N1036" s="5">
        <v>1120678.8810000001</v>
      </c>
      <c r="O1036" t="s">
        <v>42</v>
      </c>
      <c r="P1036" t="s">
        <v>44</v>
      </c>
      <c r="Q1036" t="s">
        <v>44</v>
      </c>
      <c r="R1036" t="s">
        <v>45</v>
      </c>
      <c r="S1036" t="s">
        <v>9</v>
      </c>
      <c r="T1036" t="s">
        <v>4</v>
      </c>
      <c r="W1036" t="s">
        <v>50</v>
      </c>
    </row>
    <row r="1037" spans="1:23" x14ac:dyDescent="0.2">
      <c r="A1037" t="s">
        <v>1</v>
      </c>
      <c r="B1037" t="s">
        <v>2</v>
      </c>
      <c r="C1037">
        <v>2336</v>
      </c>
      <c r="D1037">
        <v>9</v>
      </c>
      <c r="E1037">
        <v>7</v>
      </c>
      <c r="F1037">
        <v>2020</v>
      </c>
      <c r="G1037" s="7">
        <f t="shared" si="32"/>
        <v>44027</v>
      </c>
      <c r="H1037" s="5">
        <v>743.98</v>
      </c>
      <c r="I1037" s="5">
        <v>179982.8</v>
      </c>
      <c r="J1037" s="5">
        <v>0.39600000000000002</v>
      </c>
      <c r="K1037" s="3">
        <f t="shared" si="33"/>
        <v>5.9954285856272699E-4</v>
      </c>
      <c r="L1037" s="3">
        <v>5.1999999999999998E-3</v>
      </c>
      <c r="M1037" s="5">
        <v>3.46</v>
      </c>
      <c r="N1037" s="5">
        <v>1321006.4779999999</v>
      </c>
      <c r="O1037" t="s">
        <v>42</v>
      </c>
      <c r="P1037" t="s">
        <v>44</v>
      </c>
      <c r="Q1037" t="s">
        <v>44</v>
      </c>
      <c r="R1037" t="s">
        <v>45</v>
      </c>
      <c r="S1037" t="s">
        <v>9</v>
      </c>
      <c r="T1037" t="s">
        <v>4</v>
      </c>
      <c r="W1037" t="s">
        <v>50</v>
      </c>
    </row>
    <row r="1038" spans="1:23" x14ac:dyDescent="0.2">
      <c r="A1038" t="s">
        <v>1</v>
      </c>
      <c r="B1038" t="s">
        <v>2</v>
      </c>
      <c r="C1038">
        <v>2336</v>
      </c>
      <c r="D1038">
        <v>9</v>
      </c>
      <c r="E1038">
        <v>8</v>
      </c>
      <c r="F1038">
        <v>2020</v>
      </c>
      <c r="G1038" s="7">
        <f t="shared" si="32"/>
        <v>44058</v>
      </c>
      <c r="H1038" s="5">
        <v>744</v>
      </c>
      <c r="I1038" s="5">
        <v>178615</v>
      </c>
      <c r="J1038" s="5">
        <v>0.39500000000000002</v>
      </c>
      <c r="K1038" s="3">
        <f t="shared" si="33"/>
        <v>5.9978647601453881E-4</v>
      </c>
      <c r="L1038" s="3">
        <v>5.4000000000000003E-3</v>
      </c>
      <c r="M1038" s="5">
        <v>3.552</v>
      </c>
      <c r="N1038" s="5">
        <v>1317135.3999999999</v>
      </c>
      <c r="O1038" t="s">
        <v>42</v>
      </c>
      <c r="P1038" t="s">
        <v>44</v>
      </c>
      <c r="Q1038" t="s">
        <v>44</v>
      </c>
      <c r="R1038" t="s">
        <v>45</v>
      </c>
      <c r="S1038" t="s">
        <v>9</v>
      </c>
      <c r="T1038" t="s">
        <v>4</v>
      </c>
      <c r="W1038" t="s">
        <v>50</v>
      </c>
    </row>
    <row r="1039" spans="1:23" x14ac:dyDescent="0.2">
      <c r="A1039" t="s">
        <v>1</v>
      </c>
      <c r="B1039" t="s">
        <v>2</v>
      </c>
      <c r="C1039">
        <v>2336</v>
      </c>
      <c r="D1039">
        <v>9</v>
      </c>
      <c r="E1039">
        <v>9</v>
      </c>
      <c r="F1039">
        <v>2020</v>
      </c>
      <c r="G1039" s="7">
        <f t="shared" si="32"/>
        <v>44089</v>
      </c>
      <c r="H1039" s="5">
        <v>720</v>
      </c>
      <c r="I1039" s="5">
        <v>164169</v>
      </c>
      <c r="J1039" s="5">
        <v>0.36099999999999999</v>
      </c>
      <c r="K1039" s="3">
        <f t="shared" si="33"/>
        <v>5.9946687302054507E-4</v>
      </c>
      <c r="L1039" s="3">
        <v>5.4000000000000003E-3</v>
      </c>
      <c r="M1039" s="5">
        <v>3.26</v>
      </c>
      <c r="N1039" s="5">
        <v>1204403.5</v>
      </c>
      <c r="O1039" t="s">
        <v>42</v>
      </c>
      <c r="P1039" t="s">
        <v>44</v>
      </c>
      <c r="Q1039" t="s">
        <v>44</v>
      </c>
      <c r="R1039" t="s">
        <v>45</v>
      </c>
      <c r="S1039" t="s">
        <v>9</v>
      </c>
      <c r="T1039" t="s">
        <v>4</v>
      </c>
      <c r="W1039" t="s">
        <v>50</v>
      </c>
    </row>
    <row r="1040" spans="1:23" x14ac:dyDescent="0.2">
      <c r="A1040" t="s">
        <v>1</v>
      </c>
      <c r="B1040" t="s">
        <v>2</v>
      </c>
      <c r="C1040">
        <v>2336</v>
      </c>
      <c r="D1040">
        <v>9</v>
      </c>
      <c r="E1040">
        <v>10</v>
      </c>
      <c r="F1040">
        <v>2020</v>
      </c>
      <c r="G1040" s="7">
        <f t="shared" si="32"/>
        <v>44119</v>
      </c>
      <c r="H1040" s="5">
        <v>744</v>
      </c>
      <c r="I1040" s="5">
        <v>180937</v>
      </c>
      <c r="J1040" s="5">
        <v>0.39800000000000002</v>
      </c>
      <c r="K1040" s="3">
        <f t="shared" si="33"/>
        <v>6.0071554579384408E-4</v>
      </c>
      <c r="L1040" s="3">
        <v>5.4000000000000003E-3</v>
      </c>
      <c r="M1040" s="5">
        <v>3.56</v>
      </c>
      <c r="N1040" s="5">
        <v>1325086.3999999999</v>
      </c>
      <c r="O1040" t="s">
        <v>42</v>
      </c>
      <c r="P1040" t="s">
        <v>44</v>
      </c>
      <c r="Q1040" t="s">
        <v>44</v>
      </c>
      <c r="R1040" t="s">
        <v>45</v>
      </c>
      <c r="S1040" t="s">
        <v>9</v>
      </c>
      <c r="T1040" t="s">
        <v>4</v>
      </c>
      <c r="W1040" t="s">
        <v>50</v>
      </c>
    </row>
    <row r="1041" spans="1:23" x14ac:dyDescent="0.2">
      <c r="A1041" t="s">
        <v>1</v>
      </c>
      <c r="B1041" t="s">
        <v>2</v>
      </c>
      <c r="C1041">
        <v>2336</v>
      </c>
      <c r="D1041">
        <v>9</v>
      </c>
      <c r="E1041">
        <v>11</v>
      </c>
      <c r="F1041">
        <v>2020</v>
      </c>
      <c r="G1041" s="7">
        <f t="shared" si="32"/>
        <v>44150</v>
      </c>
      <c r="H1041" s="5">
        <v>720</v>
      </c>
      <c r="I1041" s="5">
        <v>159712</v>
      </c>
      <c r="J1041" s="5">
        <v>0.35299999999999998</v>
      </c>
      <c r="K1041" s="3">
        <f t="shared" si="33"/>
        <v>6.0080023868619122E-4</v>
      </c>
      <c r="L1041" s="3">
        <v>5.1000000000000004E-3</v>
      </c>
      <c r="M1041" s="5">
        <v>3.0350000000000001</v>
      </c>
      <c r="N1041" s="5">
        <v>1175099.3999999999</v>
      </c>
      <c r="O1041" t="s">
        <v>42</v>
      </c>
      <c r="P1041" t="s">
        <v>44</v>
      </c>
      <c r="Q1041" t="s">
        <v>44</v>
      </c>
      <c r="R1041" t="s">
        <v>45</v>
      </c>
      <c r="S1041" t="s">
        <v>9</v>
      </c>
      <c r="T1041" t="s">
        <v>4</v>
      </c>
      <c r="W1041" t="s">
        <v>50</v>
      </c>
    </row>
    <row r="1042" spans="1:23" x14ac:dyDescent="0.2">
      <c r="A1042" t="s">
        <v>1</v>
      </c>
      <c r="B1042" t="s">
        <v>2</v>
      </c>
      <c r="C1042">
        <v>2336</v>
      </c>
      <c r="D1042">
        <v>9</v>
      </c>
      <c r="E1042">
        <v>12</v>
      </c>
      <c r="F1042">
        <v>2020</v>
      </c>
      <c r="G1042" s="7">
        <f t="shared" si="32"/>
        <v>44180</v>
      </c>
      <c r="H1042" s="5">
        <v>670.25</v>
      </c>
      <c r="I1042" s="5">
        <v>157274.16</v>
      </c>
      <c r="J1042" s="5">
        <v>0.34300000000000003</v>
      </c>
      <c r="K1042" s="3">
        <f t="shared" si="33"/>
        <v>5.9972217581709191E-4</v>
      </c>
      <c r="L1042" s="3">
        <v>6.0000000000000001E-3</v>
      </c>
      <c r="M1042" s="5">
        <v>3.2429999999999999</v>
      </c>
      <c r="N1042" s="5">
        <v>1143862.9879999999</v>
      </c>
      <c r="O1042" t="s">
        <v>42</v>
      </c>
      <c r="P1042" t="s">
        <v>44</v>
      </c>
      <c r="Q1042" t="s">
        <v>44</v>
      </c>
      <c r="R1042" t="s">
        <v>45</v>
      </c>
      <c r="S1042" t="s">
        <v>9</v>
      </c>
      <c r="T1042" t="s">
        <v>4</v>
      </c>
      <c r="W1042" t="s">
        <v>50</v>
      </c>
    </row>
    <row r="1043" spans="1:23" x14ac:dyDescent="0.2">
      <c r="A1043" t="s">
        <v>1</v>
      </c>
      <c r="B1043" t="s">
        <v>2</v>
      </c>
      <c r="C1043">
        <v>2336</v>
      </c>
      <c r="D1043">
        <v>9</v>
      </c>
      <c r="E1043">
        <v>1</v>
      </c>
      <c r="F1043">
        <v>2021</v>
      </c>
      <c r="G1043" s="7">
        <f t="shared" si="32"/>
        <v>44211</v>
      </c>
      <c r="H1043" s="5">
        <v>743.98</v>
      </c>
      <c r="I1043" s="5">
        <v>175352.62</v>
      </c>
      <c r="J1043" s="5">
        <v>0.38300000000000001</v>
      </c>
      <c r="K1043" s="3">
        <f t="shared" si="33"/>
        <v>5.9952786789066882E-4</v>
      </c>
      <c r="L1043" s="3">
        <v>5.0000000000000001E-3</v>
      </c>
      <c r="M1043" s="5">
        <v>3.198</v>
      </c>
      <c r="N1043" s="5">
        <v>1277672.05</v>
      </c>
      <c r="O1043" t="s">
        <v>42</v>
      </c>
      <c r="P1043" t="s">
        <v>44</v>
      </c>
      <c r="Q1043" t="s">
        <v>44</v>
      </c>
      <c r="R1043" t="s">
        <v>45</v>
      </c>
      <c r="S1043" t="s">
        <v>9</v>
      </c>
      <c r="T1043" t="s">
        <v>4</v>
      </c>
      <c r="W1043" t="s">
        <v>50</v>
      </c>
    </row>
    <row r="1044" spans="1:23" x14ac:dyDescent="0.2">
      <c r="A1044" t="s">
        <v>1</v>
      </c>
      <c r="B1044" t="s">
        <v>2</v>
      </c>
      <c r="C1044">
        <v>2336</v>
      </c>
      <c r="D1044">
        <v>9</v>
      </c>
      <c r="E1044">
        <v>2</v>
      </c>
      <c r="F1044">
        <v>2021</v>
      </c>
      <c r="G1044" s="7">
        <f t="shared" si="32"/>
        <v>44242</v>
      </c>
      <c r="H1044" s="5">
        <v>663.06</v>
      </c>
      <c r="I1044" s="5">
        <v>145220.24</v>
      </c>
      <c r="J1044" s="5">
        <v>0.32100000000000001</v>
      </c>
      <c r="K1044" s="3">
        <f t="shared" si="33"/>
        <v>6.0019068057922005E-4</v>
      </c>
      <c r="L1044" s="3">
        <v>5.4000000000000003E-3</v>
      </c>
      <c r="M1044" s="5">
        <v>2.7959999999999998</v>
      </c>
      <c r="N1044" s="5">
        <v>1069660.061</v>
      </c>
      <c r="O1044" t="s">
        <v>42</v>
      </c>
      <c r="P1044" t="s">
        <v>44</v>
      </c>
      <c r="Q1044" t="s">
        <v>44</v>
      </c>
      <c r="R1044" t="s">
        <v>45</v>
      </c>
      <c r="S1044" t="s">
        <v>9</v>
      </c>
      <c r="T1044" t="s">
        <v>4</v>
      </c>
      <c r="W1044" t="s">
        <v>50</v>
      </c>
    </row>
    <row r="1045" spans="1:23" x14ac:dyDescent="0.2">
      <c r="A1045" t="s">
        <v>1</v>
      </c>
      <c r="B1045" t="s">
        <v>2</v>
      </c>
      <c r="C1045">
        <v>2336</v>
      </c>
      <c r="D1045">
        <v>9</v>
      </c>
      <c r="E1045">
        <v>3</v>
      </c>
      <c r="F1045">
        <v>2021</v>
      </c>
      <c r="G1045" s="7">
        <f t="shared" si="32"/>
        <v>44270</v>
      </c>
      <c r="H1045" s="5">
        <v>607.62</v>
      </c>
      <c r="I1045" s="5">
        <v>127405.49</v>
      </c>
      <c r="J1045" s="5">
        <v>0.28399999999999997</v>
      </c>
      <c r="K1045" s="3">
        <f t="shared" si="33"/>
        <v>6.0038622021072125E-4</v>
      </c>
      <c r="L1045" s="3">
        <v>6.0000000000000001E-3</v>
      </c>
      <c r="M1045" s="5">
        <v>2.5299999999999998</v>
      </c>
      <c r="N1045" s="5">
        <v>946057.68900000001</v>
      </c>
      <c r="O1045" t="s">
        <v>42</v>
      </c>
      <c r="P1045" t="s">
        <v>44</v>
      </c>
      <c r="Q1045" t="s">
        <v>44</v>
      </c>
      <c r="R1045" t="s">
        <v>45</v>
      </c>
      <c r="S1045" t="s">
        <v>9</v>
      </c>
      <c r="T1045" t="s">
        <v>4</v>
      </c>
      <c r="W1045" t="s">
        <v>50</v>
      </c>
    </row>
    <row r="1046" spans="1:23" x14ac:dyDescent="0.2">
      <c r="A1046" t="s">
        <v>1</v>
      </c>
      <c r="B1046" t="s">
        <v>2</v>
      </c>
      <c r="C1046">
        <v>2336</v>
      </c>
      <c r="D1046">
        <v>9</v>
      </c>
      <c r="E1046">
        <v>4</v>
      </c>
      <c r="F1046">
        <v>2021</v>
      </c>
      <c r="G1046" s="7">
        <f t="shared" si="32"/>
        <v>44301</v>
      </c>
      <c r="H1046" s="5">
        <v>720</v>
      </c>
      <c r="I1046" s="5">
        <v>156874</v>
      </c>
      <c r="J1046" s="5">
        <v>0.34599999999999997</v>
      </c>
      <c r="K1046" s="3">
        <f t="shared" si="33"/>
        <v>5.9993312306197552E-4</v>
      </c>
      <c r="L1046" s="3">
        <v>5.1000000000000004E-3</v>
      </c>
      <c r="M1046" s="5">
        <v>2.988</v>
      </c>
      <c r="N1046" s="5">
        <v>1153461.8999999999</v>
      </c>
      <c r="O1046" t="s">
        <v>42</v>
      </c>
      <c r="P1046" t="s">
        <v>44</v>
      </c>
      <c r="Q1046" t="s">
        <v>44</v>
      </c>
      <c r="R1046" t="s">
        <v>45</v>
      </c>
      <c r="S1046" t="s">
        <v>9</v>
      </c>
      <c r="T1046" t="s">
        <v>4</v>
      </c>
      <c r="W1046" t="s">
        <v>50</v>
      </c>
    </row>
    <row r="1047" spans="1:23" x14ac:dyDescent="0.2">
      <c r="A1047" t="s">
        <v>1</v>
      </c>
      <c r="B1047" t="s">
        <v>2</v>
      </c>
      <c r="C1047">
        <v>2336</v>
      </c>
      <c r="D1047">
        <v>9</v>
      </c>
      <c r="E1047">
        <v>5</v>
      </c>
      <c r="F1047">
        <v>2021</v>
      </c>
      <c r="G1047" s="7">
        <f t="shared" si="32"/>
        <v>44331</v>
      </c>
      <c r="H1047" s="5">
        <v>710.32</v>
      </c>
      <c r="I1047" s="5">
        <v>139056</v>
      </c>
      <c r="J1047" s="5">
        <v>0.312</v>
      </c>
      <c r="K1047" s="3">
        <f t="shared" si="33"/>
        <v>5.9965494297784569E-4</v>
      </c>
      <c r="L1047" s="3">
        <v>5.3E-3</v>
      </c>
      <c r="M1047" s="5">
        <v>2.6960000000000002</v>
      </c>
      <c r="N1047" s="5">
        <v>1040598.443</v>
      </c>
      <c r="O1047" t="s">
        <v>42</v>
      </c>
      <c r="P1047" t="s">
        <v>44</v>
      </c>
      <c r="Q1047" t="s">
        <v>44</v>
      </c>
      <c r="R1047" t="s">
        <v>45</v>
      </c>
      <c r="S1047" t="s">
        <v>9</v>
      </c>
      <c r="T1047" t="s">
        <v>4</v>
      </c>
      <c r="W1047" t="s">
        <v>50</v>
      </c>
    </row>
    <row r="1048" spans="1:23" x14ac:dyDescent="0.2">
      <c r="A1048" t="s">
        <v>1</v>
      </c>
      <c r="B1048" t="s">
        <v>2</v>
      </c>
      <c r="C1048">
        <v>2336</v>
      </c>
      <c r="D1048">
        <v>9</v>
      </c>
      <c r="E1048">
        <v>6</v>
      </c>
      <c r="F1048">
        <v>2021</v>
      </c>
      <c r="G1048" s="7">
        <f t="shared" si="32"/>
        <v>44362</v>
      </c>
      <c r="H1048" s="5">
        <v>716.88</v>
      </c>
      <c r="I1048" s="5">
        <v>152049.44</v>
      </c>
      <c r="J1048" s="5">
        <v>0.34599999999999997</v>
      </c>
      <c r="K1048" s="3">
        <f t="shared" si="33"/>
        <v>5.9940169524450525E-4</v>
      </c>
      <c r="L1048" s="3">
        <v>5.4999999999999997E-3</v>
      </c>
      <c r="M1048" s="5">
        <v>2.9980000000000002</v>
      </c>
      <c r="N1048" s="5">
        <v>1154484.5560000001</v>
      </c>
      <c r="O1048" t="s">
        <v>42</v>
      </c>
      <c r="P1048" t="s">
        <v>44</v>
      </c>
      <c r="Q1048" t="s">
        <v>44</v>
      </c>
      <c r="R1048" t="s">
        <v>45</v>
      </c>
      <c r="S1048" t="s">
        <v>9</v>
      </c>
      <c r="T1048" t="s">
        <v>4</v>
      </c>
      <c r="W1048" t="s">
        <v>50</v>
      </c>
    </row>
    <row r="1049" spans="1:23" x14ac:dyDescent="0.2">
      <c r="A1049" t="s">
        <v>1</v>
      </c>
      <c r="B1049" t="s">
        <v>2</v>
      </c>
      <c r="C1049">
        <v>2336</v>
      </c>
      <c r="D1049">
        <v>9</v>
      </c>
      <c r="E1049">
        <v>7</v>
      </c>
      <c r="F1049">
        <v>2021</v>
      </c>
      <c r="G1049" s="7">
        <f t="shared" si="32"/>
        <v>44392</v>
      </c>
      <c r="H1049" s="5">
        <v>744</v>
      </c>
      <c r="I1049" s="5">
        <v>177756</v>
      </c>
      <c r="J1049" s="5">
        <v>0.39500000000000002</v>
      </c>
      <c r="K1049" s="3">
        <f t="shared" si="33"/>
        <v>6.0031681529953756E-4</v>
      </c>
      <c r="L1049" s="3">
        <v>5.0000000000000001E-3</v>
      </c>
      <c r="M1049" s="5">
        <v>3.3260000000000001</v>
      </c>
      <c r="N1049" s="5">
        <v>1315971.8</v>
      </c>
      <c r="O1049" t="s">
        <v>42</v>
      </c>
      <c r="P1049" t="s">
        <v>44</v>
      </c>
      <c r="Q1049" t="s">
        <v>44</v>
      </c>
      <c r="R1049" t="s">
        <v>45</v>
      </c>
      <c r="S1049" t="s">
        <v>9</v>
      </c>
      <c r="T1049" t="s">
        <v>4</v>
      </c>
      <c r="W1049" t="s">
        <v>50</v>
      </c>
    </row>
    <row r="1050" spans="1:23" x14ac:dyDescent="0.2">
      <c r="A1050" t="s">
        <v>1</v>
      </c>
      <c r="B1050" t="s">
        <v>2</v>
      </c>
      <c r="C1050">
        <v>2336</v>
      </c>
      <c r="D1050">
        <v>9</v>
      </c>
      <c r="E1050">
        <v>8</v>
      </c>
      <c r="F1050">
        <v>2021</v>
      </c>
      <c r="G1050" s="7">
        <f t="shared" si="32"/>
        <v>44423</v>
      </c>
      <c r="H1050" s="5">
        <v>743.98</v>
      </c>
      <c r="I1050" s="5">
        <v>169053.5</v>
      </c>
      <c r="J1050" s="5">
        <v>0.376</v>
      </c>
      <c r="K1050" s="3">
        <f t="shared" si="33"/>
        <v>6.0060048068005226E-4</v>
      </c>
      <c r="L1050" s="3">
        <v>5.0000000000000001E-3</v>
      </c>
      <c r="M1050" s="5">
        <v>3.1379999999999999</v>
      </c>
      <c r="N1050" s="5">
        <v>1252080.25</v>
      </c>
      <c r="O1050" t="s">
        <v>42</v>
      </c>
      <c r="P1050" t="s">
        <v>44</v>
      </c>
      <c r="Q1050" t="s">
        <v>44</v>
      </c>
      <c r="R1050" t="s">
        <v>45</v>
      </c>
      <c r="S1050" t="s">
        <v>9</v>
      </c>
      <c r="T1050" t="s">
        <v>4</v>
      </c>
      <c r="W1050" t="s">
        <v>50</v>
      </c>
    </row>
    <row r="1051" spans="1:23" x14ac:dyDescent="0.2">
      <c r="A1051" t="s">
        <v>1</v>
      </c>
      <c r="B1051" t="s">
        <v>2</v>
      </c>
      <c r="C1051">
        <v>2336</v>
      </c>
      <c r="D1051">
        <v>9</v>
      </c>
      <c r="E1051">
        <v>9</v>
      </c>
      <c r="F1051">
        <v>2021</v>
      </c>
      <c r="G1051" s="7">
        <f t="shared" si="32"/>
        <v>44454</v>
      </c>
      <c r="H1051" s="5">
        <v>663.89</v>
      </c>
      <c r="I1051" s="5">
        <v>144168.76</v>
      </c>
      <c r="J1051" s="5">
        <v>0.32400000000000001</v>
      </c>
      <c r="K1051" s="3">
        <f t="shared" si="33"/>
        <v>5.9955799918124796E-4</v>
      </c>
      <c r="L1051" s="3">
        <v>7.0000000000000001E-3</v>
      </c>
      <c r="M1051" s="5">
        <v>3.0169999999999999</v>
      </c>
      <c r="N1051" s="5">
        <v>1080796.1880000001</v>
      </c>
      <c r="O1051" t="s">
        <v>42</v>
      </c>
      <c r="P1051" t="s">
        <v>44</v>
      </c>
      <c r="Q1051" t="s">
        <v>44</v>
      </c>
      <c r="R1051" t="s">
        <v>45</v>
      </c>
      <c r="S1051" t="s">
        <v>9</v>
      </c>
      <c r="T1051" t="s">
        <v>4</v>
      </c>
      <c r="W1051" t="s">
        <v>50</v>
      </c>
    </row>
    <row r="1052" spans="1:23" x14ac:dyDescent="0.2">
      <c r="A1052" t="s">
        <v>1</v>
      </c>
      <c r="B1052" t="s">
        <v>2</v>
      </c>
      <c r="C1052">
        <v>2336</v>
      </c>
      <c r="D1052">
        <v>9</v>
      </c>
      <c r="E1052">
        <v>10</v>
      </c>
      <c r="F1052">
        <v>2021</v>
      </c>
      <c r="G1052" s="7">
        <f t="shared" si="32"/>
        <v>44484</v>
      </c>
      <c r="H1052" s="5">
        <v>644.09</v>
      </c>
      <c r="I1052" s="5">
        <v>129123.37</v>
      </c>
      <c r="J1052" s="5">
        <v>0.29099999999999998</v>
      </c>
      <c r="K1052" s="3">
        <f t="shared" si="33"/>
        <v>6.008639246286204E-4</v>
      </c>
      <c r="L1052" s="3">
        <v>5.4000000000000003E-3</v>
      </c>
      <c r="M1052" s="5">
        <v>2.4750000000000001</v>
      </c>
      <c r="N1052" s="5">
        <v>968605.33</v>
      </c>
      <c r="O1052" t="s">
        <v>42</v>
      </c>
      <c r="P1052" t="s">
        <v>44</v>
      </c>
      <c r="Q1052" t="s">
        <v>44</v>
      </c>
      <c r="R1052" t="s">
        <v>45</v>
      </c>
      <c r="S1052" t="s">
        <v>9</v>
      </c>
      <c r="T1052" t="s">
        <v>4</v>
      </c>
      <c r="W1052" t="s">
        <v>50</v>
      </c>
    </row>
    <row r="1053" spans="1:23" x14ac:dyDescent="0.2">
      <c r="A1053" t="s">
        <v>1</v>
      </c>
      <c r="B1053" t="s">
        <v>2</v>
      </c>
      <c r="C1053">
        <v>2336</v>
      </c>
      <c r="D1053">
        <v>9</v>
      </c>
      <c r="E1053">
        <v>11</v>
      </c>
      <c r="F1053">
        <v>2021</v>
      </c>
      <c r="G1053" s="7">
        <f t="shared" si="32"/>
        <v>44515</v>
      </c>
      <c r="H1053" s="5">
        <v>720</v>
      </c>
      <c r="I1053" s="5">
        <v>138912</v>
      </c>
      <c r="J1053" s="5">
        <v>0.313</v>
      </c>
      <c r="K1053" s="3">
        <f t="shared" si="33"/>
        <v>5.9999829393456356E-4</v>
      </c>
      <c r="L1053" s="3">
        <v>4.8999999999999998E-3</v>
      </c>
      <c r="M1053" s="5">
        <v>2.5680000000000001</v>
      </c>
      <c r="N1053" s="5">
        <v>1043336.3</v>
      </c>
      <c r="O1053" t="s">
        <v>42</v>
      </c>
      <c r="P1053" t="s">
        <v>44</v>
      </c>
      <c r="Q1053" t="s">
        <v>44</v>
      </c>
      <c r="R1053" t="s">
        <v>45</v>
      </c>
      <c r="S1053" t="s">
        <v>9</v>
      </c>
      <c r="T1053" t="s">
        <v>4</v>
      </c>
      <c r="W1053" t="s">
        <v>50</v>
      </c>
    </row>
    <row r="1054" spans="1:23" x14ac:dyDescent="0.2">
      <c r="A1054" t="s">
        <v>1</v>
      </c>
      <c r="B1054" t="s">
        <v>2</v>
      </c>
      <c r="C1054">
        <v>2336</v>
      </c>
      <c r="D1054">
        <v>9</v>
      </c>
      <c r="E1054">
        <v>12</v>
      </c>
      <c r="F1054">
        <v>2021</v>
      </c>
      <c r="G1054" s="7">
        <f t="shared" si="32"/>
        <v>44545</v>
      </c>
      <c r="H1054" s="5">
        <v>744</v>
      </c>
      <c r="I1054" s="5">
        <v>168520</v>
      </c>
      <c r="J1054" s="5">
        <v>0.373</v>
      </c>
      <c r="K1054" s="3">
        <f t="shared" si="33"/>
        <v>6.0006280550114414E-4</v>
      </c>
      <c r="L1054" s="3">
        <v>5.0000000000000001E-3</v>
      </c>
      <c r="M1054" s="5">
        <v>3.11</v>
      </c>
      <c r="N1054" s="5">
        <v>1243203.2</v>
      </c>
      <c r="O1054" t="s">
        <v>42</v>
      </c>
      <c r="P1054" t="s">
        <v>44</v>
      </c>
      <c r="Q1054" t="s">
        <v>44</v>
      </c>
      <c r="R1054" t="s">
        <v>45</v>
      </c>
      <c r="S1054" t="s">
        <v>9</v>
      </c>
      <c r="T1054" t="s">
        <v>4</v>
      </c>
      <c r="W1054" t="s">
        <v>50</v>
      </c>
    </row>
    <row r="1055" spans="1:23" x14ac:dyDescent="0.2">
      <c r="A1055" t="s">
        <v>1</v>
      </c>
      <c r="B1055" t="s">
        <v>2</v>
      </c>
      <c r="C1055">
        <v>2336</v>
      </c>
      <c r="D1055">
        <v>9</v>
      </c>
      <c r="E1055">
        <v>1</v>
      </c>
      <c r="F1055">
        <v>2022</v>
      </c>
      <c r="G1055" s="7">
        <f t="shared" si="32"/>
        <v>44576</v>
      </c>
      <c r="H1055" s="5">
        <v>744</v>
      </c>
      <c r="I1055" s="5">
        <v>147811</v>
      </c>
      <c r="J1055" s="5">
        <v>0.33900000000000002</v>
      </c>
      <c r="K1055" s="3">
        <f t="shared" si="33"/>
        <v>5.9921539902266024E-4</v>
      </c>
      <c r="L1055" s="3">
        <v>4.8999999999999998E-3</v>
      </c>
      <c r="M1055" s="5">
        <v>2.7759999999999998</v>
      </c>
      <c r="N1055" s="5">
        <v>1131479.6000000001</v>
      </c>
      <c r="O1055" t="s">
        <v>42</v>
      </c>
      <c r="P1055" t="s">
        <v>44</v>
      </c>
      <c r="Q1055" t="s">
        <v>44</v>
      </c>
      <c r="R1055" t="s">
        <v>45</v>
      </c>
      <c r="S1055" t="s">
        <v>9</v>
      </c>
      <c r="T1055" t="s">
        <v>4</v>
      </c>
      <c r="W1055" t="s">
        <v>50</v>
      </c>
    </row>
    <row r="1056" spans="1:23" x14ac:dyDescent="0.2">
      <c r="A1056" t="s">
        <v>1</v>
      </c>
      <c r="B1056" t="s">
        <v>2</v>
      </c>
      <c r="C1056">
        <v>2336</v>
      </c>
      <c r="D1056">
        <v>9</v>
      </c>
      <c r="E1056">
        <v>2</v>
      </c>
      <c r="F1056">
        <v>2022</v>
      </c>
      <c r="G1056" s="7">
        <f t="shared" si="32"/>
        <v>44607</v>
      </c>
      <c r="H1056" s="5">
        <v>672</v>
      </c>
      <c r="I1056" s="5">
        <v>113303</v>
      </c>
      <c r="J1056" s="5">
        <v>0.27700000000000002</v>
      </c>
      <c r="K1056" s="3">
        <f t="shared" si="33"/>
        <v>6.0067249297299924E-4</v>
      </c>
      <c r="L1056" s="3">
        <v>4.7999999999999996E-3</v>
      </c>
      <c r="M1056" s="5">
        <v>2.222</v>
      </c>
      <c r="N1056" s="5">
        <v>922299.6</v>
      </c>
      <c r="O1056" t="s">
        <v>42</v>
      </c>
      <c r="P1056" t="s">
        <v>44</v>
      </c>
      <c r="Q1056" t="s">
        <v>44</v>
      </c>
      <c r="R1056" t="s">
        <v>45</v>
      </c>
      <c r="S1056" t="s">
        <v>9</v>
      </c>
      <c r="T1056" t="s">
        <v>4</v>
      </c>
      <c r="W1056" t="s">
        <v>50</v>
      </c>
    </row>
    <row r="1057" spans="1:25" x14ac:dyDescent="0.2">
      <c r="A1057" t="s">
        <v>1</v>
      </c>
      <c r="B1057" t="s">
        <v>2</v>
      </c>
      <c r="C1057">
        <v>2336</v>
      </c>
      <c r="D1057">
        <v>9</v>
      </c>
      <c r="E1057">
        <v>3</v>
      </c>
      <c r="F1057">
        <v>2022</v>
      </c>
      <c r="G1057" s="7">
        <f t="shared" si="32"/>
        <v>44635</v>
      </c>
      <c r="H1057" s="5">
        <v>744</v>
      </c>
      <c r="I1057" s="5">
        <v>145367</v>
      </c>
      <c r="J1057" s="5">
        <v>0.33300000000000002</v>
      </c>
      <c r="K1057" s="3">
        <f t="shared" si="33"/>
        <v>5.9963503294751402E-4</v>
      </c>
      <c r="L1057" s="3">
        <v>4.7000000000000002E-3</v>
      </c>
      <c r="M1057" s="5">
        <v>2.6320000000000001</v>
      </c>
      <c r="N1057" s="5">
        <v>1110675.6000000001</v>
      </c>
      <c r="O1057" t="s">
        <v>42</v>
      </c>
      <c r="P1057" t="s">
        <v>44</v>
      </c>
      <c r="Q1057" t="s">
        <v>44</v>
      </c>
      <c r="R1057" t="s">
        <v>45</v>
      </c>
      <c r="S1057" t="s">
        <v>9</v>
      </c>
      <c r="T1057" t="s">
        <v>4</v>
      </c>
      <c r="W1057" t="s">
        <v>50</v>
      </c>
    </row>
    <row r="1058" spans="1:25" x14ac:dyDescent="0.2">
      <c r="A1058" t="s">
        <v>1</v>
      </c>
      <c r="B1058" t="s">
        <v>16</v>
      </c>
      <c r="C1058">
        <v>56224</v>
      </c>
      <c r="D1058">
        <v>1</v>
      </c>
      <c r="E1058">
        <v>1</v>
      </c>
      <c r="F1058">
        <v>2012</v>
      </c>
      <c r="G1058" s="7">
        <f t="shared" si="32"/>
        <v>40923</v>
      </c>
      <c r="H1058" s="5">
        <v>739.62</v>
      </c>
      <c r="I1058" s="5">
        <v>118846</v>
      </c>
      <c r="J1058" s="5">
        <v>23.71</v>
      </c>
      <c r="K1058" s="3">
        <f t="shared" si="33"/>
        <v>4.2348415200759125E-2</v>
      </c>
      <c r="L1058" s="3">
        <v>4.87E-2</v>
      </c>
      <c r="M1058" s="5">
        <v>27.492999999999999</v>
      </c>
      <c r="N1058" s="5">
        <v>1119758.55</v>
      </c>
      <c r="O1058" t="s">
        <v>42</v>
      </c>
      <c r="P1058" t="s">
        <v>47</v>
      </c>
      <c r="Q1058" t="s">
        <v>47</v>
      </c>
      <c r="R1058" t="s">
        <v>45</v>
      </c>
      <c r="S1058" t="s">
        <v>5</v>
      </c>
      <c r="T1058" t="s">
        <v>12</v>
      </c>
      <c r="U1058" t="s">
        <v>6</v>
      </c>
      <c r="V1058" t="s">
        <v>15</v>
      </c>
      <c r="W1058" t="s">
        <v>48</v>
      </c>
      <c r="X1058" t="s">
        <v>14</v>
      </c>
      <c r="Y1058" t="s">
        <v>17</v>
      </c>
    </row>
    <row r="1059" spans="1:25" x14ac:dyDescent="0.2">
      <c r="A1059" t="s">
        <v>1</v>
      </c>
      <c r="B1059" t="s">
        <v>16</v>
      </c>
      <c r="C1059">
        <v>56224</v>
      </c>
      <c r="D1059">
        <v>1</v>
      </c>
      <c r="E1059">
        <v>2</v>
      </c>
      <c r="F1059">
        <v>2012</v>
      </c>
      <c r="G1059" s="7">
        <f t="shared" si="32"/>
        <v>40954</v>
      </c>
      <c r="H1059" s="5">
        <v>696</v>
      </c>
      <c r="I1059" s="5">
        <v>113686</v>
      </c>
      <c r="J1059" s="5">
        <v>20.777000000000001</v>
      </c>
      <c r="K1059" s="3">
        <f t="shared" si="33"/>
        <v>3.906981239739285E-2</v>
      </c>
      <c r="L1059" s="3">
        <v>4.7600000000000003E-2</v>
      </c>
      <c r="M1059" s="5">
        <v>25.494</v>
      </c>
      <c r="N1059" s="5">
        <v>1063583.3</v>
      </c>
      <c r="O1059" t="s">
        <v>42</v>
      </c>
      <c r="P1059" t="s">
        <v>47</v>
      </c>
      <c r="Q1059" t="s">
        <v>47</v>
      </c>
      <c r="R1059" t="s">
        <v>45</v>
      </c>
      <c r="S1059" t="s">
        <v>5</v>
      </c>
      <c r="T1059" t="s">
        <v>12</v>
      </c>
      <c r="U1059" t="s">
        <v>6</v>
      </c>
      <c r="V1059" t="s">
        <v>15</v>
      </c>
      <c r="W1059" t="s">
        <v>48</v>
      </c>
      <c r="X1059" t="s">
        <v>14</v>
      </c>
      <c r="Y1059" t="s">
        <v>17</v>
      </c>
    </row>
    <row r="1060" spans="1:25" x14ac:dyDescent="0.2">
      <c r="A1060" t="s">
        <v>1</v>
      </c>
      <c r="B1060" t="s">
        <v>16</v>
      </c>
      <c r="C1060">
        <v>56224</v>
      </c>
      <c r="D1060">
        <v>1</v>
      </c>
      <c r="E1060">
        <v>3</v>
      </c>
      <c r="F1060">
        <v>2012</v>
      </c>
      <c r="G1060" s="7">
        <f t="shared" si="32"/>
        <v>40983</v>
      </c>
      <c r="H1060" s="5">
        <v>744</v>
      </c>
      <c r="I1060" s="5">
        <v>93338</v>
      </c>
      <c r="J1060" s="5">
        <v>18.943000000000001</v>
      </c>
      <c r="K1060" s="3">
        <f t="shared" si="33"/>
        <v>4.0055917155321509E-2</v>
      </c>
      <c r="L1060" s="3">
        <v>4.2900000000000001E-2</v>
      </c>
      <c r="M1060" s="5">
        <v>20.396999999999998</v>
      </c>
      <c r="N1060" s="5">
        <v>945827.8</v>
      </c>
      <c r="O1060" t="s">
        <v>42</v>
      </c>
      <c r="P1060" t="s">
        <v>47</v>
      </c>
      <c r="Q1060" t="s">
        <v>47</v>
      </c>
      <c r="R1060" t="s">
        <v>45</v>
      </c>
      <c r="S1060" t="s">
        <v>5</v>
      </c>
      <c r="T1060" t="s">
        <v>12</v>
      </c>
      <c r="U1060" t="s">
        <v>6</v>
      </c>
      <c r="V1060" t="s">
        <v>15</v>
      </c>
      <c r="W1060" t="s">
        <v>48</v>
      </c>
      <c r="X1060" t="s">
        <v>14</v>
      </c>
      <c r="Y1060" t="s">
        <v>17</v>
      </c>
    </row>
    <row r="1061" spans="1:25" x14ac:dyDescent="0.2">
      <c r="A1061" t="s">
        <v>1</v>
      </c>
      <c r="B1061" t="s">
        <v>16</v>
      </c>
      <c r="C1061">
        <v>56224</v>
      </c>
      <c r="D1061">
        <v>1</v>
      </c>
      <c r="E1061">
        <v>4</v>
      </c>
      <c r="F1061">
        <v>2012</v>
      </c>
      <c r="G1061" s="7">
        <f t="shared" si="32"/>
        <v>41014</v>
      </c>
      <c r="H1061" s="5">
        <v>719.72</v>
      </c>
      <c r="I1061" s="5">
        <v>82349</v>
      </c>
      <c r="J1061" s="5">
        <v>16.361000000000001</v>
      </c>
      <c r="K1061" s="3">
        <f t="shared" si="33"/>
        <v>3.8321426247924215E-2</v>
      </c>
      <c r="L1061" s="3">
        <v>3.8899999999999997E-2</v>
      </c>
      <c r="M1061" s="5">
        <v>16.728999999999999</v>
      </c>
      <c r="N1061" s="5">
        <v>853882.62399999995</v>
      </c>
      <c r="O1061" t="s">
        <v>42</v>
      </c>
      <c r="P1061" t="s">
        <v>47</v>
      </c>
      <c r="Q1061" t="s">
        <v>47</v>
      </c>
      <c r="R1061" t="s">
        <v>45</v>
      </c>
      <c r="S1061" t="s">
        <v>5</v>
      </c>
      <c r="T1061" t="s">
        <v>12</v>
      </c>
      <c r="U1061" t="s">
        <v>6</v>
      </c>
      <c r="V1061" t="s">
        <v>15</v>
      </c>
      <c r="W1061" t="s">
        <v>48</v>
      </c>
      <c r="X1061" t="s">
        <v>14</v>
      </c>
      <c r="Y1061" t="s">
        <v>17</v>
      </c>
    </row>
    <row r="1062" spans="1:25" x14ac:dyDescent="0.2">
      <c r="A1062" t="s">
        <v>1</v>
      </c>
      <c r="B1062" t="s">
        <v>16</v>
      </c>
      <c r="C1062">
        <v>56224</v>
      </c>
      <c r="D1062">
        <v>1</v>
      </c>
      <c r="E1062">
        <v>5</v>
      </c>
      <c r="F1062">
        <v>2012</v>
      </c>
      <c r="G1062" s="7">
        <f t="shared" si="32"/>
        <v>41044</v>
      </c>
      <c r="H1062" s="5">
        <v>86.6</v>
      </c>
      <c r="I1062" s="5">
        <v>1976</v>
      </c>
      <c r="J1062" s="5">
        <v>3.55</v>
      </c>
      <c r="K1062" s="3">
        <f t="shared" si="33"/>
        <v>0.21439709724448394</v>
      </c>
      <c r="L1062" s="3">
        <v>3.5700000000000003E-2</v>
      </c>
      <c r="M1062" s="5">
        <v>0.56999999999999995</v>
      </c>
      <c r="N1062" s="5">
        <v>33116.120000000003</v>
      </c>
      <c r="O1062" t="s">
        <v>42</v>
      </c>
      <c r="P1062" t="s">
        <v>47</v>
      </c>
      <c r="Q1062" t="s">
        <v>47</v>
      </c>
      <c r="R1062" t="s">
        <v>45</v>
      </c>
      <c r="S1062" t="s">
        <v>5</v>
      </c>
      <c r="T1062" t="s">
        <v>12</v>
      </c>
      <c r="U1062" t="s">
        <v>6</v>
      </c>
      <c r="V1062" t="s">
        <v>15</v>
      </c>
      <c r="W1062" t="s">
        <v>48</v>
      </c>
      <c r="X1062" t="s">
        <v>14</v>
      </c>
      <c r="Y1062" t="s">
        <v>17</v>
      </c>
    </row>
    <row r="1063" spans="1:25" x14ac:dyDescent="0.2">
      <c r="A1063" t="s">
        <v>1</v>
      </c>
      <c r="B1063" t="s">
        <v>16</v>
      </c>
      <c r="C1063">
        <v>56224</v>
      </c>
      <c r="D1063">
        <v>1</v>
      </c>
      <c r="E1063">
        <v>6</v>
      </c>
      <c r="F1063">
        <v>2012</v>
      </c>
      <c r="G1063" s="7">
        <f t="shared" si="32"/>
        <v>41075</v>
      </c>
      <c r="H1063" s="5">
        <v>519.79</v>
      </c>
      <c r="I1063" s="5">
        <v>72949</v>
      </c>
      <c r="J1063" s="5">
        <v>15.722</v>
      </c>
      <c r="K1063" s="3">
        <f t="shared" si="33"/>
        <v>4.3464375397967582E-2</v>
      </c>
      <c r="L1063" s="3">
        <v>4.5100000000000001E-2</v>
      </c>
      <c r="M1063" s="5">
        <v>16.670999999999999</v>
      </c>
      <c r="N1063" s="5">
        <v>723443.04299999995</v>
      </c>
      <c r="O1063" t="s">
        <v>42</v>
      </c>
      <c r="P1063" t="s">
        <v>47</v>
      </c>
      <c r="Q1063" t="s">
        <v>47</v>
      </c>
      <c r="R1063" t="s">
        <v>45</v>
      </c>
      <c r="S1063" t="s">
        <v>5</v>
      </c>
      <c r="T1063" t="s">
        <v>12</v>
      </c>
      <c r="U1063" t="s">
        <v>6</v>
      </c>
      <c r="V1063" t="s">
        <v>15</v>
      </c>
      <c r="W1063" t="s">
        <v>48</v>
      </c>
      <c r="X1063" t="s">
        <v>14</v>
      </c>
      <c r="Y1063" t="s">
        <v>17</v>
      </c>
    </row>
    <row r="1064" spans="1:25" x14ac:dyDescent="0.2">
      <c r="A1064" t="s">
        <v>1</v>
      </c>
      <c r="B1064" t="s">
        <v>16</v>
      </c>
      <c r="C1064">
        <v>56224</v>
      </c>
      <c r="D1064">
        <v>1</v>
      </c>
      <c r="E1064">
        <v>7</v>
      </c>
      <c r="F1064">
        <v>2012</v>
      </c>
      <c r="G1064" s="7">
        <f t="shared" si="32"/>
        <v>41105</v>
      </c>
      <c r="H1064" s="5">
        <v>723.69</v>
      </c>
      <c r="I1064" s="5">
        <v>120724</v>
      </c>
      <c r="J1064" s="5">
        <v>26.440999999999999</v>
      </c>
      <c r="K1064" s="3">
        <f t="shared" si="33"/>
        <v>4.6485753062101301E-2</v>
      </c>
      <c r="L1064" s="3">
        <v>4.2900000000000001E-2</v>
      </c>
      <c r="M1064" s="5">
        <v>24.965</v>
      </c>
      <c r="N1064" s="5">
        <v>1137595.855</v>
      </c>
      <c r="O1064" t="s">
        <v>42</v>
      </c>
      <c r="P1064" t="s">
        <v>47</v>
      </c>
      <c r="Q1064" t="s">
        <v>47</v>
      </c>
      <c r="R1064" t="s">
        <v>45</v>
      </c>
      <c r="S1064" t="s">
        <v>5</v>
      </c>
      <c r="T1064" t="s">
        <v>12</v>
      </c>
      <c r="U1064" t="s">
        <v>6</v>
      </c>
      <c r="V1064" t="s">
        <v>15</v>
      </c>
      <c r="W1064" t="s">
        <v>48</v>
      </c>
      <c r="X1064" t="s">
        <v>14</v>
      </c>
      <c r="Y1064" t="s">
        <v>17</v>
      </c>
    </row>
    <row r="1065" spans="1:25" x14ac:dyDescent="0.2">
      <c r="A1065" t="s">
        <v>1</v>
      </c>
      <c r="B1065" t="s">
        <v>16</v>
      </c>
      <c r="C1065">
        <v>56224</v>
      </c>
      <c r="D1065">
        <v>1</v>
      </c>
      <c r="E1065">
        <v>8</v>
      </c>
      <c r="F1065">
        <v>2012</v>
      </c>
      <c r="G1065" s="7">
        <f t="shared" si="32"/>
        <v>41136</v>
      </c>
      <c r="H1065" s="5">
        <v>726.54</v>
      </c>
      <c r="I1065" s="5">
        <v>129167</v>
      </c>
      <c r="J1065" s="5">
        <v>20.437999999999999</v>
      </c>
      <c r="K1065" s="3">
        <f t="shared" si="33"/>
        <v>3.4487860764477261E-2</v>
      </c>
      <c r="L1065" s="3">
        <v>3.9699999999999999E-2</v>
      </c>
      <c r="M1065" s="5">
        <v>24.02</v>
      </c>
      <c r="N1065" s="5">
        <v>1185228.6310000001</v>
      </c>
      <c r="O1065" t="s">
        <v>42</v>
      </c>
      <c r="P1065" t="s">
        <v>47</v>
      </c>
      <c r="Q1065" t="s">
        <v>47</v>
      </c>
      <c r="R1065" t="s">
        <v>45</v>
      </c>
      <c r="S1065" t="s">
        <v>5</v>
      </c>
      <c r="T1065" t="s">
        <v>12</v>
      </c>
      <c r="U1065" t="s">
        <v>6</v>
      </c>
      <c r="V1065" t="s">
        <v>15</v>
      </c>
      <c r="W1065" t="s">
        <v>48</v>
      </c>
      <c r="X1065" t="s">
        <v>14</v>
      </c>
      <c r="Y1065" t="s">
        <v>17</v>
      </c>
    </row>
    <row r="1066" spans="1:25" x14ac:dyDescent="0.2">
      <c r="A1066" t="s">
        <v>1</v>
      </c>
      <c r="B1066" t="s">
        <v>16</v>
      </c>
      <c r="C1066">
        <v>56224</v>
      </c>
      <c r="D1066">
        <v>1</v>
      </c>
      <c r="E1066">
        <v>9</v>
      </c>
      <c r="F1066">
        <v>2012</v>
      </c>
      <c r="G1066" s="7">
        <f t="shared" si="32"/>
        <v>41167</v>
      </c>
      <c r="H1066" s="5">
        <v>716.2</v>
      </c>
      <c r="I1066" s="5">
        <v>113632</v>
      </c>
      <c r="J1066" s="5">
        <v>15.526</v>
      </c>
      <c r="K1066" s="3">
        <f t="shared" si="33"/>
        <v>2.8372800795903298E-2</v>
      </c>
      <c r="L1066" s="3">
        <v>3.5499999999999997E-2</v>
      </c>
      <c r="M1066" s="5">
        <v>20.369</v>
      </c>
      <c r="N1066" s="5">
        <v>1094428.436</v>
      </c>
      <c r="O1066" t="s">
        <v>42</v>
      </c>
      <c r="P1066" t="s">
        <v>47</v>
      </c>
      <c r="Q1066" t="s">
        <v>47</v>
      </c>
      <c r="R1066" t="s">
        <v>45</v>
      </c>
      <c r="S1066" t="s">
        <v>5</v>
      </c>
      <c r="T1066" t="s">
        <v>12</v>
      </c>
      <c r="U1066" t="s">
        <v>6</v>
      </c>
      <c r="V1066" t="s">
        <v>15</v>
      </c>
      <c r="W1066" t="s">
        <v>48</v>
      </c>
      <c r="X1066" t="s">
        <v>14</v>
      </c>
      <c r="Y1066" t="s">
        <v>17</v>
      </c>
    </row>
    <row r="1067" spans="1:25" x14ac:dyDescent="0.2">
      <c r="A1067" t="s">
        <v>1</v>
      </c>
      <c r="B1067" t="s">
        <v>16</v>
      </c>
      <c r="C1067">
        <v>56224</v>
      </c>
      <c r="D1067">
        <v>1</v>
      </c>
      <c r="E1067">
        <v>10</v>
      </c>
      <c r="F1067">
        <v>2012</v>
      </c>
      <c r="G1067" s="7">
        <f t="shared" si="32"/>
        <v>41197</v>
      </c>
      <c r="H1067" s="5">
        <v>742.35</v>
      </c>
      <c r="I1067" s="5">
        <v>130040</v>
      </c>
      <c r="J1067" s="5">
        <v>16.206</v>
      </c>
      <c r="K1067" s="3">
        <f t="shared" si="33"/>
        <v>2.682473971887683E-2</v>
      </c>
      <c r="L1067" s="3">
        <v>4.4699999999999997E-2</v>
      </c>
      <c r="M1067" s="5">
        <v>27.677</v>
      </c>
      <c r="N1067" s="5">
        <v>1208287.5859999999</v>
      </c>
      <c r="O1067" t="s">
        <v>42</v>
      </c>
      <c r="P1067" t="s">
        <v>47</v>
      </c>
      <c r="Q1067" t="s">
        <v>47</v>
      </c>
      <c r="R1067" t="s">
        <v>45</v>
      </c>
      <c r="S1067" t="s">
        <v>5</v>
      </c>
      <c r="T1067" t="s">
        <v>12</v>
      </c>
      <c r="U1067" t="s">
        <v>6</v>
      </c>
      <c r="V1067" t="s">
        <v>15</v>
      </c>
      <c r="W1067" t="s">
        <v>48</v>
      </c>
      <c r="X1067" t="s">
        <v>14</v>
      </c>
      <c r="Y1067" t="s">
        <v>17</v>
      </c>
    </row>
    <row r="1068" spans="1:25" x14ac:dyDescent="0.2">
      <c r="A1068" t="s">
        <v>1</v>
      </c>
      <c r="B1068" t="s">
        <v>16</v>
      </c>
      <c r="C1068">
        <v>56224</v>
      </c>
      <c r="D1068">
        <v>1</v>
      </c>
      <c r="E1068">
        <v>11</v>
      </c>
      <c r="F1068">
        <v>2012</v>
      </c>
      <c r="G1068" s="7">
        <f t="shared" si="32"/>
        <v>41228</v>
      </c>
      <c r="H1068" s="5">
        <v>720</v>
      </c>
      <c r="I1068" s="5">
        <v>135823</v>
      </c>
      <c r="J1068" s="5">
        <v>16.908999999999999</v>
      </c>
      <c r="K1068" s="3">
        <f t="shared" si="33"/>
        <v>2.6873229287576531E-2</v>
      </c>
      <c r="L1068" s="3">
        <v>4.5100000000000001E-2</v>
      </c>
      <c r="M1068" s="5">
        <v>28.704999999999998</v>
      </c>
      <c r="N1068" s="5">
        <v>1258427.1000000001</v>
      </c>
      <c r="O1068" t="s">
        <v>42</v>
      </c>
      <c r="P1068" t="s">
        <v>47</v>
      </c>
      <c r="Q1068" t="s">
        <v>47</v>
      </c>
      <c r="R1068" t="s">
        <v>45</v>
      </c>
      <c r="S1068" t="s">
        <v>5</v>
      </c>
      <c r="T1068" t="s">
        <v>12</v>
      </c>
      <c r="U1068" t="s">
        <v>6</v>
      </c>
      <c r="V1068" t="s">
        <v>15</v>
      </c>
      <c r="W1068" t="s">
        <v>48</v>
      </c>
      <c r="X1068" t="s">
        <v>14</v>
      </c>
      <c r="Y1068" t="s">
        <v>17</v>
      </c>
    </row>
    <row r="1069" spans="1:25" x14ac:dyDescent="0.2">
      <c r="A1069" t="s">
        <v>1</v>
      </c>
      <c r="B1069" t="s">
        <v>16</v>
      </c>
      <c r="C1069">
        <v>56224</v>
      </c>
      <c r="D1069">
        <v>1</v>
      </c>
      <c r="E1069">
        <v>12</v>
      </c>
      <c r="F1069">
        <v>2012</v>
      </c>
      <c r="G1069" s="7">
        <f t="shared" si="32"/>
        <v>41258</v>
      </c>
      <c r="H1069" s="5">
        <v>710.49</v>
      </c>
      <c r="I1069" s="5">
        <v>125673</v>
      </c>
      <c r="J1069" s="5">
        <v>20.146000000000001</v>
      </c>
      <c r="K1069" s="3">
        <f t="shared" si="33"/>
        <v>3.3474726027703294E-2</v>
      </c>
      <c r="L1069" s="3">
        <v>3.9399999999999998E-2</v>
      </c>
      <c r="M1069" s="5">
        <v>23.759</v>
      </c>
      <c r="N1069" s="5">
        <v>1203654.362</v>
      </c>
      <c r="O1069" t="s">
        <v>42</v>
      </c>
      <c r="P1069" t="s">
        <v>47</v>
      </c>
      <c r="Q1069" t="s">
        <v>47</v>
      </c>
      <c r="R1069" t="s">
        <v>45</v>
      </c>
      <c r="S1069" t="s">
        <v>5</v>
      </c>
      <c r="T1069" t="s">
        <v>12</v>
      </c>
      <c r="U1069" t="s">
        <v>6</v>
      </c>
      <c r="V1069" t="s">
        <v>15</v>
      </c>
      <c r="W1069" t="s">
        <v>48</v>
      </c>
      <c r="X1069" t="s">
        <v>14</v>
      </c>
      <c r="Y1069" t="s">
        <v>17</v>
      </c>
    </row>
    <row r="1070" spans="1:25" x14ac:dyDescent="0.2">
      <c r="A1070" t="s">
        <v>1</v>
      </c>
      <c r="B1070" t="s">
        <v>16</v>
      </c>
      <c r="C1070">
        <v>56224</v>
      </c>
      <c r="D1070">
        <v>1</v>
      </c>
      <c r="E1070">
        <v>1</v>
      </c>
      <c r="F1070">
        <v>2013</v>
      </c>
      <c r="G1070" s="7">
        <f t="shared" si="32"/>
        <v>41289</v>
      </c>
      <c r="H1070" s="5">
        <v>742.28</v>
      </c>
      <c r="I1070" s="5">
        <v>133625</v>
      </c>
      <c r="J1070" s="5">
        <v>14.696</v>
      </c>
      <c r="K1070" s="3">
        <f t="shared" si="33"/>
        <v>2.2014979694158558E-2</v>
      </c>
      <c r="L1070" s="3">
        <v>4.2799999999999998E-2</v>
      </c>
      <c r="M1070" s="5">
        <v>29.178999999999998</v>
      </c>
      <c r="N1070" s="5">
        <v>1335090.943</v>
      </c>
      <c r="O1070" t="s">
        <v>42</v>
      </c>
      <c r="P1070" t="s">
        <v>47</v>
      </c>
      <c r="Q1070" t="s">
        <v>47</v>
      </c>
      <c r="R1070" t="s">
        <v>45</v>
      </c>
      <c r="S1070" t="s">
        <v>5</v>
      </c>
      <c r="T1070" t="s">
        <v>12</v>
      </c>
      <c r="U1070" t="s">
        <v>6</v>
      </c>
      <c r="V1070" t="s">
        <v>15</v>
      </c>
      <c r="W1070" t="s">
        <v>48</v>
      </c>
      <c r="X1070" t="s">
        <v>14</v>
      </c>
      <c r="Y1070" t="s">
        <v>17</v>
      </c>
    </row>
    <row r="1071" spans="1:25" x14ac:dyDescent="0.2">
      <c r="A1071" t="s">
        <v>1</v>
      </c>
      <c r="B1071" t="s">
        <v>16</v>
      </c>
      <c r="C1071">
        <v>56224</v>
      </c>
      <c r="D1071">
        <v>1</v>
      </c>
      <c r="E1071">
        <v>2</v>
      </c>
      <c r="F1071">
        <v>2013</v>
      </c>
      <c r="G1071" s="7">
        <f t="shared" si="32"/>
        <v>41320</v>
      </c>
      <c r="H1071" s="5">
        <v>672</v>
      </c>
      <c r="I1071" s="5">
        <v>117494</v>
      </c>
      <c r="J1071" s="5">
        <v>17.385999999999999</v>
      </c>
      <c r="K1071" s="3">
        <f t="shared" si="33"/>
        <v>2.9127069142696502E-2</v>
      </c>
      <c r="L1071" s="3">
        <v>4.4900000000000002E-2</v>
      </c>
      <c r="M1071" s="5">
        <v>27.138999999999999</v>
      </c>
      <c r="N1071" s="5">
        <v>1193803.6000000001</v>
      </c>
      <c r="O1071" t="s">
        <v>42</v>
      </c>
      <c r="P1071" t="s">
        <v>47</v>
      </c>
      <c r="Q1071" t="s">
        <v>47</v>
      </c>
      <c r="R1071" t="s">
        <v>45</v>
      </c>
      <c r="S1071" t="s">
        <v>5</v>
      </c>
      <c r="T1071" t="s">
        <v>12</v>
      </c>
      <c r="U1071" t="s">
        <v>6</v>
      </c>
      <c r="V1071" t="s">
        <v>15</v>
      </c>
      <c r="W1071" t="s">
        <v>48</v>
      </c>
      <c r="X1071" t="s">
        <v>14</v>
      </c>
      <c r="Y1071" t="s">
        <v>17</v>
      </c>
    </row>
    <row r="1072" spans="1:25" x14ac:dyDescent="0.2">
      <c r="A1072" t="s">
        <v>1</v>
      </c>
      <c r="B1072" t="s">
        <v>16</v>
      </c>
      <c r="C1072">
        <v>56224</v>
      </c>
      <c r="D1072">
        <v>1</v>
      </c>
      <c r="E1072">
        <v>3</v>
      </c>
      <c r="F1072">
        <v>2013</v>
      </c>
      <c r="G1072" s="7">
        <f t="shared" si="32"/>
        <v>41348</v>
      </c>
      <c r="H1072" s="5">
        <v>744</v>
      </c>
      <c r="I1072" s="5">
        <v>148469</v>
      </c>
      <c r="J1072" s="5">
        <v>25.172999999999998</v>
      </c>
      <c r="K1072" s="3">
        <f t="shared" si="33"/>
        <v>3.4839976994792132E-2</v>
      </c>
      <c r="L1072" s="3">
        <v>4.8899999999999999E-2</v>
      </c>
      <c r="M1072" s="5">
        <v>35.619</v>
      </c>
      <c r="N1072" s="5">
        <v>1445064.1</v>
      </c>
      <c r="O1072" t="s">
        <v>42</v>
      </c>
      <c r="P1072" t="s">
        <v>47</v>
      </c>
      <c r="Q1072" t="s">
        <v>47</v>
      </c>
      <c r="R1072" t="s">
        <v>45</v>
      </c>
      <c r="S1072" t="s">
        <v>5</v>
      </c>
      <c r="T1072" t="s">
        <v>12</v>
      </c>
      <c r="U1072" t="s">
        <v>6</v>
      </c>
      <c r="V1072" t="s">
        <v>15</v>
      </c>
      <c r="W1072" t="s">
        <v>48</v>
      </c>
      <c r="X1072" t="s">
        <v>14</v>
      </c>
      <c r="Y1072" t="s">
        <v>17</v>
      </c>
    </row>
    <row r="1073" spans="1:25" x14ac:dyDescent="0.2">
      <c r="A1073" t="s">
        <v>1</v>
      </c>
      <c r="B1073" t="s">
        <v>16</v>
      </c>
      <c r="C1073">
        <v>56224</v>
      </c>
      <c r="D1073">
        <v>1</v>
      </c>
      <c r="E1073">
        <v>4</v>
      </c>
      <c r="F1073">
        <v>2013</v>
      </c>
      <c r="G1073" s="7">
        <f t="shared" si="32"/>
        <v>41379</v>
      </c>
      <c r="H1073" s="5">
        <v>719.2</v>
      </c>
      <c r="I1073" s="5">
        <v>156704</v>
      </c>
      <c r="J1073" s="5">
        <v>28.193000000000001</v>
      </c>
      <c r="K1073" s="3">
        <f t="shared" si="33"/>
        <v>3.7707516327115158E-2</v>
      </c>
      <c r="L1073" s="3">
        <v>4.9700000000000001E-2</v>
      </c>
      <c r="M1073" s="5">
        <v>37.375999999999998</v>
      </c>
      <c r="N1073" s="5">
        <v>1495351.736</v>
      </c>
      <c r="O1073" t="s">
        <v>42</v>
      </c>
      <c r="P1073" t="s">
        <v>47</v>
      </c>
      <c r="Q1073" t="s">
        <v>47</v>
      </c>
      <c r="R1073" t="s">
        <v>45</v>
      </c>
      <c r="S1073" t="s">
        <v>5</v>
      </c>
      <c r="T1073" t="s">
        <v>12</v>
      </c>
      <c r="U1073" t="s">
        <v>6</v>
      </c>
      <c r="V1073" t="s">
        <v>15</v>
      </c>
      <c r="W1073" t="s">
        <v>48</v>
      </c>
      <c r="X1073" t="s">
        <v>14</v>
      </c>
      <c r="Y1073" t="s">
        <v>17</v>
      </c>
    </row>
    <row r="1074" spans="1:25" x14ac:dyDescent="0.2">
      <c r="A1074" t="s">
        <v>1</v>
      </c>
      <c r="B1074" t="s">
        <v>16</v>
      </c>
      <c r="C1074">
        <v>56224</v>
      </c>
      <c r="D1074">
        <v>1</v>
      </c>
      <c r="E1074">
        <v>5</v>
      </c>
      <c r="F1074">
        <v>2013</v>
      </c>
      <c r="G1074" s="7">
        <f t="shared" si="32"/>
        <v>41409</v>
      </c>
      <c r="H1074" s="5">
        <v>243.22</v>
      </c>
      <c r="I1074" s="5">
        <v>38573</v>
      </c>
      <c r="J1074" s="5">
        <v>7.1420000000000003</v>
      </c>
      <c r="K1074" s="3">
        <f t="shared" si="33"/>
        <v>3.636710429722452E-2</v>
      </c>
      <c r="L1074" s="3">
        <v>3.1899999999999998E-2</v>
      </c>
      <c r="M1074" s="5">
        <v>6.7779999999999996</v>
      </c>
      <c r="N1074" s="5">
        <v>392772.54200000002</v>
      </c>
      <c r="O1074" t="s">
        <v>42</v>
      </c>
      <c r="P1074" t="s">
        <v>47</v>
      </c>
      <c r="Q1074" t="s">
        <v>47</v>
      </c>
      <c r="R1074" t="s">
        <v>45</v>
      </c>
      <c r="S1074" t="s">
        <v>5</v>
      </c>
      <c r="T1074" t="s">
        <v>12</v>
      </c>
      <c r="U1074" t="s">
        <v>6</v>
      </c>
      <c r="V1074" t="s">
        <v>15</v>
      </c>
      <c r="W1074" t="s">
        <v>48</v>
      </c>
      <c r="X1074" t="s">
        <v>14</v>
      </c>
      <c r="Y1074" t="s">
        <v>17</v>
      </c>
    </row>
    <row r="1075" spans="1:25" x14ac:dyDescent="0.2">
      <c r="A1075" t="s">
        <v>1</v>
      </c>
      <c r="B1075" t="s">
        <v>16</v>
      </c>
      <c r="C1075">
        <v>56224</v>
      </c>
      <c r="D1075">
        <v>1</v>
      </c>
      <c r="E1075">
        <v>6</v>
      </c>
      <c r="F1075">
        <v>2013</v>
      </c>
      <c r="G1075" s="7">
        <f t="shared" si="32"/>
        <v>41440</v>
      </c>
      <c r="H1075" s="5">
        <v>719.85</v>
      </c>
      <c r="I1075" s="5">
        <v>135947</v>
      </c>
      <c r="J1075" s="5">
        <v>17.452999999999999</v>
      </c>
      <c r="K1075" s="3">
        <f t="shared" si="33"/>
        <v>2.5902220261280501E-2</v>
      </c>
      <c r="L1075" s="3">
        <v>3.8300000000000001E-2</v>
      </c>
      <c r="M1075" s="5">
        <v>25.908000000000001</v>
      </c>
      <c r="N1075" s="5">
        <v>1347606.4850000001</v>
      </c>
      <c r="O1075" t="s">
        <v>42</v>
      </c>
      <c r="P1075" t="s">
        <v>47</v>
      </c>
      <c r="Q1075" t="s">
        <v>47</v>
      </c>
      <c r="R1075" t="s">
        <v>45</v>
      </c>
      <c r="S1075" t="s">
        <v>5</v>
      </c>
      <c r="T1075" t="s">
        <v>12</v>
      </c>
      <c r="U1075" t="s">
        <v>6</v>
      </c>
      <c r="V1075" t="s">
        <v>15</v>
      </c>
      <c r="W1075" t="s">
        <v>48</v>
      </c>
      <c r="X1075" t="s">
        <v>14</v>
      </c>
      <c r="Y1075" t="s">
        <v>17</v>
      </c>
    </row>
    <row r="1076" spans="1:25" x14ac:dyDescent="0.2">
      <c r="A1076" t="s">
        <v>1</v>
      </c>
      <c r="B1076" t="s">
        <v>16</v>
      </c>
      <c r="C1076">
        <v>56224</v>
      </c>
      <c r="D1076">
        <v>1</v>
      </c>
      <c r="E1076">
        <v>7</v>
      </c>
      <c r="F1076">
        <v>2013</v>
      </c>
      <c r="G1076" s="7">
        <f t="shared" si="32"/>
        <v>41470</v>
      </c>
      <c r="H1076" s="5">
        <v>737.92</v>
      </c>
      <c r="I1076" s="5">
        <v>153368</v>
      </c>
      <c r="J1076" s="5">
        <v>22.829000000000001</v>
      </c>
      <c r="K1076" s="3">
        <f t="shared" si="33"/>
        <v>3.1023333864431322E-2</v>
      </c>
      <c r="L1076" s="3">
        <v>3.9699999999999999E-2</v>
      </c>
      <c r="M1076" s="5">
        <v>29.556000000000001</v>
      </c>
      <c r="N1076" s="5">
        <v>1471730.93</v>
      </c>
      <c r="O1076" t="s">
        <v>42</v>
      </c>
      <c r="P1076" t="s">
        <v>47</v>
      </c>
      <c r="Q1076" t="s">
        <v>47</v>
      </c>
      <c r="R1076" t="s">
        <v>45</v>
      </c>
      <c r="S1076" t="s">
        <v>5</v>
      </c>
      <c r="T1076" t="s">
        <v>12</v>
      </c>
      <c r="U1076" t="s">
        <v>6</v>
      </c>
      <c r="V1076" t="s">
        <v>15</v>
      </c>
      <c r="W1076" t="s">
        <v>48</v>
      </c>
      <c r="X1076" t="s">
        <v>14</v>
      </c>
      <c r="Y1076" t="s">
        <v>17</v>
      </c>
    </row>
    <row r="1077" spans="1:25" x14ac:dyDescent="0.2">
      <c r="A1077" t="s">
        <v>1</v>
      </c>
      <c r="B1077" t="s">
        <v>16</v>
      </c>
      <c r="C1077">
        <v>56224</v>
      </c>
      <c r="D1077">
        <v>1</v>
      </c>
      <c r="E1077">
        <v>8</v>
      </c>
      <c r="F1077">
        <v>2013</v>
      </c>
      <c r="G1077" s="7">
        <f t="shared" si="32"/>
        <v>41501</v>
      </c>
      <c r="H1077" s="5">
        <v>735.93</v>
      </c>
      <c r="I1077" s="5">
        <v>138463</v>
      </c>
      <c r="J1077" s="5">
        <v>22.271000000000001</v>
      </c>
      <c r="K1077" s="3">
        <f t="shared" si="33"/>
        <v>3.2829470489260479E-2</v>
      </c>
      <c r="L1077" s="3">
        <v>3.6700000000000003E-2</v>
      </c>
      <c r="M1077" s="5">
        <v>25.018000000000001</v>
      </c>
      <c r="N1077" s="5">
        <v>1356768.7609999999</v>
      </c>
      <c r="O1077" t="s">
        <v>42</v>
      </c>
      <c r="P1077" t="s">
        <v>47</v>
      </c>
      <c r="Q1077" t="s">
        <v>47</v>
      </c>
      <c r="R1077" t="s">
        <v>45</v>
      </c>
      <c r="S1077" t="s">
        <v>5</v>
      </c>
      <c r="T1077" t="s">
        <v>12</v>
      </c>
      <c r="U1077" t="s">
        <v>6</v>
      </c>
      <c r="V1077" t="s">
        <v>15</v>
      </c>
      <c r="W1077" t="s">
        <v>48</v>
      </c>
      <c r="X1077" t="s">
        <v>14</v>
      </c>
      <c r="Y1077" t="s">
        <v>17</v>
      </c>
    </row>
    <row r="1078" spans="1:25" x14ac:dyDescent="0.2">
      <c r="A1078" t="s">
        <v>1</v>
      </c>
      <c r="B1078" t="s">
        <v>16</v>
      </c>
      <c r="C1078">
        <v>56224</v>
      </c>
      <c r="D1078">
        <v>1</v>
      </c>
      <c r="E1078">
        <v>9</v>
      </c>
      <c r="F1078">
        <v>2013</v>
      </c>
      <c r="G1078" s="7">
        <f t="shared" si="32"/>
        <v>41532</v>
      </c>
      <c r="H1078" s="5">
        <v>655.54</v>
      </c>
      <c r="I1078" s="5">
        <v>108397</v>
      </c>
      <c r="J1078" s="5">
        <v>17.422000000000001</v>
      </c>
      <c r="K1078" s="3">
        <f t="shared" si="33"/>
        <v>3.2015565114353224E-2</v>
      </c>
      <c r="L1078" s="3">
        <v>4.8099999999999997E-2</v>
      </c>
      <c r="M1078" s="5">
        <v>26.738</v>
      </c>
      <c r="N1078" s="5">
        <v>1088345.618</v>
      </c>
      <c r="O1078" t="s">
        <v>42</v>
      </c>
      <c r="P1078" t="s">
        <v>47</v>
      </c>
      <c r="Q1078" t="s">
        <v>47</v>
      </c>
      <c r="R1078" t="s">
        <v>45</v>
      </c>
      <c r="S1078" t="s">
        <v>5</v>
      </c>
      <c r="T1078" t="s">
        <v>12</v>
      </c>
      <c r="U1078" t="s">
        <v>6</v>
      </c>
      <c r="V1078" t="s">
        <v>15</v>
      </c>
      <c r="W1078" t="s">
        <v>48</v>
      </c>
      <c r="X1078" t="s">
        <v>14</v>
      </c>
      <c r="Y1078" t="s">
        <v>17</v>
      </c>
    </row>
    <row r="1079" spans="1:25" x14ac:dyDescent="0.2">
      <c r="A1079" t="s">
        <v>1</v>
      </c>
      <c r="B1079" t="s">
        <v>16</v>
      </c>
      <c r="C1079">
        <v>56224</v>
      </c>
      <c r="D1079">
        <v>1</v>
      </c>
      <c r="E1079">
        <v>10</v>
      </c>
      <c r="F1079">
        <v>2013</v>
      </c>
      <c r="G1079" s="7">
        <f t="shared" si="32"/>
        <v>41562</v>
      </c>
      <c r="H1079" s="5">
        <v>744</v>
      </c>
      <c r="I1079" s="5">
        <v>126846</v>
      </c>
      <c r="J1079" s="5">
        <v>22.238</v>
      </c>
      <c r="K1079" s="3">
        <f t="shared" si="33"/>
        <v>3.5326197032745595E-2</v>
      </c>
      <c r="L1079" s="3">
        <v>4.48E-2</v>
      </c>
      <c r="M1079" s="5">
        <v>28.318000000000001</v>
      </c>
      <c r="N1079" s="5">
        <v>1259009</v>
      </c>
      <c r="O1079" t="s">
        <v>42</v>
      </c>
      <c r="P1079" t="s">
        <v>47</v>
      </c>
      <c r="Q1079" t="s">
        <v>47</v>
      </c>
      <c r="R1079" t="s">
        <v>45</v>
      </c>
      <c r="S1079" t="s">
        <v>5</v>
      </c>
      <c r="T1079" t="s">
        <v>12</v>
      </c>
      <c r="U1079" t="s">
        <v>6</v>
      </c>
      <c r="V1079" t="s">
        <v>15</v>
      </c>
      <c r="W1079" t="s">
        <v>48</v>
      </c>
      <c r="X1079" t="s">
        <v>14</v>
      </c>
      <c r="Y1079" t="s">
        <v>17</v>
      </c>
    </row>
    <row r="1080" spans="1:25" x14ac:dyDescent="0.2">
      <c r="A1080" t="s">
        <v>1</v>
      </c>
      <c r="B1080" t="s">
        <v>16</v>
      </c>
      <c r="C1080">
        <v>56224</v>
      </c>
      <c r="D1080">
        <v>1</v>
      </c>
      <c r="E1080">
        <v>11</v>
      </c>
      <c r="F1080">
        <v>2013</v>
      </c>
      <c r="G1080" s="7">
        <f t="shared" si="32"/>
        <v>41593</v>
      </c>
      <c r="H1080" s="5">
        <v>696.06</v>
      </c>
      <c r="I1080" s="5">
        <v>120892</v>
      </c>
      <c r="J1080" s="5">
        <v>21.024999999999999</v>
      </c>
      <c r="K1080" s="3">
        <f t="shared" si="33"/>
        <v>3.5049096812322655E-2</v>
      </c>
      <c r="L1080" s="3">
        <v>4.6199999999999998E-2</v>
      </c>
      <c r="M1080" s="5">
        <v>27.670999999999999</v>
      </c>
      <c r="N1080" s="5">
        <v>1199745.6089999999</v>
      </c>
      <c r="O1080" t="s">
        <v>42</v>
      </c>
      <c r="P1080" t="s">
        <v>47</v>
      </c>
      <c r="Q1080" t="s">
        <v>47</v>
      </c>
      <c r="R1080" t="s">
        <v>45</v>
      </c>
      <c r="S1080" t="s">
        <v>5</v>
      </c>
      <c r="T1080" t="s">
        <v>12</v>
      </c>
      <c r="U1080" t="s">
        <v>6</v>
      </c>
      <c r="V1080" t="s">
        <v>15</v>
      </c>
      <c r="W1080" t="s">
        <v>48</v>
      </c>
      <c r="X1080" t="s">
        <v>14</v>
      </c>
      <c r="Y1080" t="s">
        <v>17</v>
      </c>
    </row>
    <row r="1081" spans="1:25" x14ac:dyDescent="0.2">
      <c r="A1081" t="s">
        <v>1</v>
      </c>
      <c r="B1081" t="s">
        <v>16</v>
      </c>
      <c r="C1081">
        <v>56224</v>
      </c>
      <c r="D1081">
        <v>1</v>
      </c>
      <c r="E1081">
        <v>12</v>
      </c>
      <c r="F1081">
        <v>2013</v>
      </c>
      <c r="G1081" s="7">
        <f t="shared" si="32"/>
        <v>41623</v>
      </c>
      <c r="H1081" s="5">
        <v>744</v>
      </c>
      <c r="I1081" s="5">
        <v>159097</v>
      </c>
      <c r="J1081" s="5">
        <v>24.564</v>
      </c>
      <c r="K1081" s="3">
        <f t="shared" si="33"/>
        <v>3.2598658085609168E-2</v>
      </c>
      <c r="L1081" s="3">
        <v>4.6100000000000002E-2</v>
      </c>
      <c r="M1081" s="5">
        <v>34.807000000000002</v>
      </c>
      <c r="N1081" s="5">
        <v>1507055.9</v>
      </c>
      <c r="O1081" t="s">
        <v>42</v>
      </c>
      <c r="P1081" t="s">
        <v>47</v>
      </c>
      <c r="Q1081" t="s">
        <v>47</v>
      </c>
      <c r="R1081" t="s">
        <v>45</v>
      </c>
      <c r="S1081" t="s">
        <v>5</v>
      </c>
      <c r="T1081" t="s">
        <v>12</v>
      </c>
      <c r="U1081" t="s">
        <v>6</v>
      </c>
      <c r="V1081" t="s">
        <v>15</v>
      </c>
      <c r="W1081" t="s">
        <v>48</v>
      </c>
      <c r="X1081" t="s">
        <v>14</v>
      </c>
      <c r="Y1081" t="s">
        <v>17</v>
      </c>
    </row>
    <row r="1082" spans="1:25" x14ac:dyDescent="0.2">
      <c r="A1082" t="s">
        <v>1</v>
      </c>
      <c r="B1082" t="s">
        <v>16</v>
      </c>
      <c r="C1082">
        <v>56224</v>
      </c>
      <c r="D1082">
        <v>1</v>
      </c>
      <c r="E1082">
        <v>1</v>
      </c>
      <c r="F1082">
        <v>2014</v>
      </c>
      <c r="G1082" s="7">
        <f t="shared" si="32"/>
        <v>41654</v>
      </c>
      <c r="H1082" s="5">
        <v>744</v>
      </c>
      <c r="I1082" s="5">
        <v>173852</v>
      </c>
      <c r="J1082" s="5">
        <v>34.380000000000003</v>
      </c>
      <c r="K1082" s="3">
        <f t="shared" si="33"/>
        <v>4.247216408585678E-2</v>
      </c>
      <c r="L1082" s="3">
        <v>4.9099999999999998E-2</v>
      </c>
      <c r="M1082" s="5">
        <v>39.737000000000002</v>
      </c>
      <c r="N1082" s="5">
        <v>1618942.7</v>
      </c>
      <c r="O1082" t="s">
        <v>42</v>
      </c>
      <c r="P1082" t="s">
        <v>47</v>
      </c>
      <c r="Q1082" t="s">
        <v>47</v>
      </c>
      <c r="R1082" t="s">
        <v>45</v>
      </c>
      <c r="S1082" t="s">
        <v>5</v>
      </c>
      <c r="T1082" t="s">
        <v>12</v>
      </c>
      <c r="U1082" t="s">
        <v>6</v>
      </c>
      <c r="V1082" t="s">
        <v>15</v>
      </c>
      <c r="W1082" t="s">
        <v>48</v>
      </c>
      <c r="X1082" t="s">
        <v>14</v>
      </c>
      <c r="Y1082" t="s">
        <v>17</v>
      </c>
    </row>
    <row r="1083" spans="1:25" x14ac:dyDescent="0.2">
      <c r="A1083" t="s">
        <v>1</v>
      </c>
      <c r="B1083" t="s">
        <v>16</v>
      </c>
      <c r="C1083">
        <v>56224</v>
      </c>
      <c r="D1083">
        <v>1</v>
      </c>
      <c r="E1083">
        <v>2</v>
      </c>
      <c r="F1083">
        <v>2014</v>
      </c>
      <c r="G1083" s="7">
        <f t="shared" si="32"/>
        <v>41685</v>
      </c>
      <c r="H1083" s="5">
        <v>672</v>
      </c>
      <c r="I1083" s="5">
        <v>157117</v>
      </c>
      <c r="J1083" s="5">
        <v>22.969000000000001</v>
      </c>
      <c r="K1083" s="3">
        <f t="shared" si="33"/>
        <v>3.188943920736368E-2</v>
      </c>
      <c r="L1083" s="3">
        <v>5.0999999999999997E-2</v>
      </c>
      <c r="M1083" s="5">
        <v>36.74</v>
      </c>
      <c r="N1083" s="5">
        <v>1440539.6</v>
      </c>
      <c r="O1083" t="s">
        <v>42</v>
      </c>
      <c r="P1083" t="s">
        <v>47</v>
      </c>
      <c r="Q1083" t="s">
        <v>47</v>
      </c>
      <c r="R1083" t="s">
        <v>45</v>
      </c>
      <c r="S1083" t="s">
        <v>5</v>
      </c>
      <c r="T1083" t="s">
        <v>12</v>
      </c>
      <c r="U1083" t="s">
        <v>6</v>
      </c>
      <c r="V1083" t="s">
        <v>15</v>
      </c>
      <c r="W1083" t="s">
        <v>48</v>
      </c>
      <c r="X1083" t="s">
        <v>14</v>
      </c>
      <c r="Y1083" t="s">
        <v>17</v>
      </c>
    </row>
    <row r="1084" spans="1:25" x14ac:dyDescent="0.2">
      <c r="A1084" t="s">
        <v>1</v>
      </c>
      <c r="B1084" t="s">
        <v>16</v>
      </c>
      <c r="C1084">
        <v>56224</v>
      </c>
      <c r="D1084">
        <v>1</v>
      </c>
      <c r="E1084">
        <v>3</v>
      </c>
      <c r="F1084">
        <v>2014</v>
      </c>
      <c r="G1084" s="7">
        <f t="shared" si="32"/>
        <v>41713</v>
      </c>
      <c r="H1084" s="5">
        <v>744</v>
      </c>
      <c r="I1084" s="5">
        <v>172103</v>
      </c>
      <c r="J1084" s="5">
        <v>29.64</v>
      </c>
      <c r="K1084" s="3">
        <f t="shared" si="33"/>
        <v>3.7030364649144797E-2</v>
      </c>
      <c r="L1084" s="3">
        <v>5.2999999999999999E-2</v>
      </c>
      <c r="M1084" s="5">
        <v>42.055999999999997</v>
      </c>
      <c r="N1084" s="5">
        <v>1600848.4</v>
      </c>
      <c r="O1084" t="s">
        <v>42</v>
      </c>
      <c r="P1084" t="s">
        <v>47</v>
      </c>
      <c r="Q1084" t="s">
        <v>47</v>
      </c>
      <c r="R1084" t="s">
        <v>45</v>
      </c>
      <c r="S1084" t="s">
        <v>5</v>
      </c>
      <c r="T1084" t="s">
        <v>12</v>
      </c>
      <c r="U1084" t="s">
        <v>6</v>
      </c>
      <c r="V1084" t="s">
        <v>15</v>
      </c>
      <c r="W1084" t="s">
        <v>48</v>
      </c>
      <c r="X1084" t="s">
        <v>14</v>
      </c>
      <c r="Y1084" t="s">
        <v>17</v>
      </c>
    </row>
    <row r="1085" spans="1:25" x14ac:dyDescent="0.2">
      <c r="A1085" t="s">
        <v>1</v>
      </c>
      <c r="B1085" t="s">
        <v>16</v>
      </c>
      <c r="C1085">
        <v>56224</v>
      </c>
      <c r="D1085">
        <v>1</v>
      </c>
      <c r="E1085">
        <v>4</v>
      </c>
      <c r="F1085">
        <v>2014</v>
      </c>
      <c r="G1085" s="7">
        <f t="shared" si="32"/>
        <v>41744</v>
      </c>
      <c r="H1085" s="5">
        <v>429.25</v>
      </c>
      <c r="I1085" s="5">
        <v>96275</v>
      </c>
      <c r="J1085" s="5">
        <v>13.638999999999999</v>
      </c>
      <c r="K1085" s="3">
        <f t="shared" si="33"/>
        <v>3.1752784123351849E-2</v>
      </c>
      <c r="L1085" s="3">
        <v>4.9399999999999999E-2</v>
      </c>
      <c r="M1085" s="5">
        <v>21.327000000000002</v>
      </c>
      <c r="N1085" s="5">
        <v>859074.27500000002</v>
      </c>
      <c r="O1085" t="s">
        <v>42</v>
      </c>
      <c r="P1085" t="s">
        <v>47</v>
      </c>
      <c r="Q1085" t="s">
        <v>47</v>
      </c>
      <c r="R1085" t="s">
        <v>45</v>
      </c>
      <c r="S1085" t="s">
        <v>5</v>
      </c>
      <c r="T1085" t="s">
        <v>12</v>
      </c>
      <c r="U1085" t="s">
        <v>6</v>
      </c>
      <c r="V1085" t="s">
        <v>15</v>
      </c>
      <c r="W1085" t="s">
        <v>48</v>
      </c>
      <c r="X1085" t="s">
        <v>14</v>
      </c>
      <c r="Y1085" t="s">
        <v>17</v>
      </c>
    </row>
    <row r="1086" spans="1:25" x14ac:dyDescent="0.2">
      <c r="A1086" t="s">
        <v>1</v>
      </c>
      <c r="B1086" t="s">
        <v>16</v>
      </c>
      <c r="C1086">
        <v>56224</v>
      </c>
      <c r="D1086">
        <v>1</v>
      </c>
      <c r="E1086">
        <v>5</v>
      </c>
      <c r="F1086">
        <v>2014</v>
      </c>
      <c r="G1086" s="7">
        <f t="shared" si="32"/>
        <v>41774</v>
      </c>
      <c r="H1086" s="5">
        <v>0</v>
      </c>
      <c r="K1086" s="3" t="e">
        <f t="shared" si="33"/>
        <v>#N/A</v>
      </c>
      <c r="O1086" t="s">
        <v>42</v>
      </c>
      <c r="P1086" t="s">
        <v>47</v>
      </c>
      <c r="Q1086" t="s">
        <v>47</v>
      </c>
      <c r="R1086" t="s">
        <v>45</v>
      </c>
      <c r="S1086" t="s">
        <v>5</v>
      </c>
      <c r="T1086" t="s">
        <v>12</v>
      </c>
      <c r="U1086" t="s">
        <v>6</v>
      </c>
      <c r="V1086" t="s">
        <v>15</v>
      </c>
      <c r="W1086" t="s">
        <v>48</v>
      </c>
      <c r="X1086" t="s">
        <v>14</v>
      </c>
      <c r="Y1086" t="s">
        <v>17</v>
      </c>
    </row>
    <row r="1087" spans="1:25" x14ac:dyDescent="0.2">
      <c r="A1087" t="s">
        <v>1</v>
      </c>
      <c r="B1087" t="s">
        <v>16</v>
      </c>
      <c r="C1087">
        <v>56224</v>
      </c>
      <c r="D1087">
        <v>1</v>
      </c>
      <c r="E1087">
        <v>6</v>
      </c>
      <c r="F1087">
        <v>2014</v>
      </c>
      <c r="G1087" s="7">
        <f t="shared" si="32"/>
        <v>41805</v>
      </c>
      <c r="H1087" s="5">
        <v>648.38</v>
      </c>
      <c r="I1087" s="5">
        <v>118129</v>
      </c>
      <c r="J1087" s="5">
        <v>26.184000000000001</v>
      </c>
      <c r="K1087" s="3">
        <f t="shared" si="33"/>
        <v>4.4205706093949894E-2</v>
      </c>
      <c r="L1087" s="3">
        <v>4.2900000000000001E-2</v>
      </c>
      <c r="M1087" s="5">
        <v>25.942</v>
      </c>
      <c r="N1087" s="5">
        <v>1184643.446</v>
      </c>
      <c r="O1087" t="s">
        <v>42</v>
      </c>
      <c r="P1087" t="s">
        <v>47</v>
      </c>
      <c r="Q1087" t="s">
        <v>47</v>
      </c>
      <c r="R1087" t="s">
        <v>45</v>
      </c>
      <c r="S1087" t="s">
        <v>5</v>
      </c>
      <c r="T1087" t="s">
        <v>12</v>
      </c>
      <c r="U1087" t="s">
        <v>6</v>
      </c>
      <c r="V1087" t="s">
        <v>15</v>
      </c>
      <c r="W1087" t="s">
        <v>48</v>
      </c>
      <c r="X1087" t="s">
        <v>14</v>
      </c>
      <c r="Y1087" t="s">
        <v>17</v>
      </c>
    </row>
    <row r="1088" spans="1:25" x14ac:dyDescent="0.2">
      <c r="A1088" t="s">
        <v>1</v>
      </c>
      <c r="B1088" t="s">
        <v>16</v>
      </c>
      <c r="C1088">
        <v>56224</v>
      </c>
      <c r="D1088">
        <v>1</v>
      </c>
      <c r="E1088">
        <v>7</v>
      </c>
      <c r="F1088">
        <v>2014</v>
      </c>
      <c r="G1088" s="7">
        <f t="shared" si="32"/>
        <v>41835</v>
      </c>
      <c r="H1088" s="5">
        <v>742.61</v>
      </c>
      <c r="I1088" s="5">
        <v>166360</v>
      </c>
      <c r="J1088" s="5">
        <v>18.577999999999999</v>
      </c>
      <c r="K1088" s="3">
        <f t="shared" si="33"/>
        <v>2.5798366185497929E-2</v>
      </c>
      <c r="L1088" s="3">
        <v>4.7199999999999999E-2</v>
      </c>
      <c r="M1088" s="5">
        <v>34.436</v>
      </c>
      <c r="N1088" s="5">
        <v>1440246.2439999999</v>
      </c>
      <c r="O1088" t="s">
        <v>42</v>
      </c>
      <c r="P1088" t="s">
        <v>47</v>
      </c>
      <c r="Q1088" t="s">
        <v>47</v>
      </c>
      <c r="R1088" t="s">
        <v>45</v>
      </c>
      <c r="S1088" t="s">
        <v>5</v>
      </c>
      <c r="T1088" t="s">
        <v>12</v>
      </c>
      <c r="U1088" t="s">
        <v>6</v>
      </c>
      <c r="V1088" t="s">
        <v>15</v>
      </c>
      <c r="W1088" t="s">
        <v>48</v>
      </c>
      <c r="X1088" t="s">
        <v>14</v>
      </c>
      <c r="Y1088" t="s">
        <v>17</v>
      </c>
    </row>
    <row r="1089" spans="1:25" x14ac:dyDescent="0.2">
      <c r="A1089" t="s">
        <v>1</v>
      </c>
      <c r="B1089" t="s">
        <v>16</v>
      </c>
      <c r="C1089">
        <v>56224</v>
      </c>
      <c r="D1089">
        <v>1</v>
      </c>
      <c r="E1089">
        <v>8</v>
      </c>
      <c r="F1089">
        <v>2014</v>
      </c>
      <c r="G1089" s="7">
        <f t="shared" si="32"/>
        <v>41866</v>
      </c>
      <c r="H1089" s="5">
        <v>744</v>
      </c>
      <c r="I1089" s="5">
        <v>161340</v>
      </c>
      <c r="J1089" s="5">
        <v>23.074000000000002</v>
      </c>
      <c r="K1089" s="3">
        <f t="shared" si="33"/>
        <v>3.3302701698634078E-2</v>
      </c>
      <c r="L1089" s="3">
        <v>4.4900000000000002E-2</v>
      </c>
      <c r="M1089" s="5">
        <v>31.614999999999998</v>
      </c>
      <c r="N1089" s="5">
        <v>1385713.4</v>
      </c>
      <c r="O1089" t="s">
        <v>42</v>
      </c>
      <c r="P1089" t="s">
        <v>47</v>
      </c>
      <c r="Q1089" t="s">
        <v>47</v>
      </c>
      <c r="R1089" t="s">
        <v>45</v>
      </c>
      <c r="S1089" t="s">
        <v>5</v>
      </c>
      <c r="T1089" t="s">
        <v>12</v>
      </c>
      <c r="U1089" t="s">
        <v>6</v>
      </c>
      <c r="V1089" t="s">
        <v>15</v>
      </c>
      <c r="W1089" t="s">
        <v>48</v>
      </c>
      <c r="X1089" t="s">
        <v>14</v>
      </c>
      <c r="Y1089" t="s">
        <v>17</v>
      </c>
    </row>
    <row r="1090" spans="1:25" x14ac:dyDescent="0.2">
      <c r="A1090" t="s">
        <v>1</v>
      </c>
      <c r="B1090" t="s">
        <v>16</v>
      </c>
      <c r="C1090">
        <v>56224</v>
      </c>
      <c r="D1090">
        <v>1</v>
      </c>
      <c r="E1090">
        <v>9</v>
      </c>
      <c r="F1090">
        <v>2014</v>
      </c>
      <c r="G1090" s="7">
        <f t="shared" si="32"/>
        <v>41897</v>
      </c>
      <c r="H1090" s="5">
        <v>605.30999999999995</v>
      </c>
      <c r="I1090" s="5">
        <v>121564</v>
      </c>
      <c r="J1090" s="5">
        <v>19.39</v>
      </c>
      <c r="K1090" s="3">
        <f t="shared" si="33"/>
        <v>3.646636729559493E-2</v>
      </c>
      <c r="L1090" s="3">
        <v>4.4900000000000002E-2</v>
      </c>
      <c r="M1090" s="5">
        <v>24.14</v>
      </c>
      <c r="N1090" s="5">
        <v>1063445.659</v>
      </c>
      <c r="O1090" t="s">
        <v>42</v>
      </c>
      <c r="P1090" t="s">
        <v>47</v>
      </c>
      <c r="Q1090" t="s">
        <v>47</v>
      </c>
      <c r="R1090" t="s">
        <v>45</v>
      </c>
      <c r="S1090" t="s">
        <v>5</v>
      </c>
      <c r="T1090" t="s">
        <v>12</v>
      </c>
      <c r="U1090" t="s">
        <v>6</v>
      </c>
      <c r="V1090" t="s">
        <v>15</v>
      </c>
      <c r="W1090" t="s">
        <v>48</v>
      </c>
      <c r="X1090" t="s">
        <v>14</v>
      </c>
      <c r="Y1090" t="s">
        <v>17</v>
      </c>
    </row>
    <row r="1091" spans="1:25" x14ac:dyDescent="0.2">
      <c r="A1091" t="s">
        <v>1</v>
      </c>
      <c r="B1091" t="s">
        <v>16</v>
      </c>
      <c r="C1091">
        <v>56224</v>
      </c>
      <c r="D1091">
        <v>1</v>
      </c>
      <c r="E1091">
        <v>10</v>
      </c>
      <c r="F1091">
        <v>2014</v>
      </c>
      <c r="G1091" s="7">
        <f t="shared" ref="G1091:G1154" si="34">DATE(F1091,E1091,15)</f>
        <v>41927</v>
      </c>
      <c r="H1091" s="5">
        <v>719.37</v>
      </c>
      <c r="I1091" s="5">
        <v>137854</v>
      </c>
      <c r="J1091" s="5">
        <v>20.286000000000001</v>
      </c>
      <c r="K1091" s="3">
        <f t="shared" ref="K1091:K1154" si="35">IF(IFERROR(J1091*2000/N1091,NA())=0,"",IFERROR(J1091*2000/N1091,NA()))</f>
        <v>3.3551908236870667E-2</v>
      </c>
      <c r="L1091" s="3">
        <v>4.5900000000000003E-2</v>
      </c>
      <c r="M1091" s="5">
        <v>27.968</v>
      </c>
      <c r="N1091" s="5">
        <v>1209230.7749999999</v>
      </c>
      <c r="O1091" t="s">
        <v>42</v>
      </c>
      <c r="P1091" t="s">
        <v>47</v>
      </c>
      <c r="Q1091" t="s">
        <v>47</v>
      </c>
      <c r="R1091" t="s">
        <v>45</v>
      </c>
      <c r="S1091" t="s">
        <v>5</v>
      </c>
      <c r="T1091" t="s">
        <v>12</v>
      </c>
      <c r="U1091" t="s">
        <v>6</v>
      </c>
      <c r="V1091" t="s">
        <v>15</v>
      </c>
      <c r="W1091" t="s">
        <v>48</v>
      </c>
      <c r="X1091" t="s">
        <v>14</v>
      </c>
      <c r="Y1091" t="s">
        <v>17</v>
      </c>
    </row>
    <row r="1092" spans="1:25" x14ac:dyDescent="0.2">
      <c r="A1092" t="s">
        <v>1</v>
      </c>
      <c r="B1092" t="s">
        <v>16</v>
      </c>
      <c r="C1092">
        <v>56224</v>
      </c>
      <c r="D1092">
        <v>1</v>
      </c>
      <c r="E1092">
        <v>11</v>
      </c>
      <c r="F1092">
        <v>2014</v>
      </c>
      <c r="G1092" s="7">
        <f t="shared" si="34"/>
        <v>41958</v>
      </c>
      <c r="H1092" s="5">
        <v>720</v>
      </c>
      <c r="I1092" s="5">
        <v>133573</v>
      </c>
      <c r="J1092" s="5">
        <v>16.152000000000001</v>
      </c>
      <c r="K1092" s="3">
        <f t="shared" si="35"/>
        <v>2.6583484105291797E-2</v>
      </c>
      <c r="L1092" s="3">
        <v>4.6800000000000001E-2</v>
      </c>
      <c r="M1092" s="5">
        <v>28.797999999999998</v>
      </c>
      <c r="N1092" s="5">
        <v>1215190.6000000001</v>
      </c>
      <c r="O1092" t="s">
        <v>42</v>
      </c>
      <c r="P1092" t="s">
        <v>47</v>
      </c>
      <c r="Q1092" t="s">
        <v>47</v>
      </c>
      <c r="R1092" t="s">
        <v>45</v>
      </c>
      <c r="S1092" t="s">
        <v>5</v>
      </c>
      <c r="T1092" t="s">
        <v>12</v>
      </c>
      <c r="U1092" t="s">
        <v>6</v>
      </c>
      <c r="V1092" t="s">
        <v>15</v>
      </c>
      <c r="W1092" t="s">
        <v>48</v>
      </c>
      <c r="X1092" t="s">
        <v>14</v>
      </c>
      <c r="Y1092" t="s">
        <v>17</v>
      </c>
    </row>
    <row r="1093" spans="1:25" x14ac:dyDescent="0.2">
      <c r="A1093" t="s">
        <v>1</v>
      </c>
      <c r="B1093" t="s">
        <v>16</v>
      </c>
      <c r="C1093">
        <v>56224</v>
      </c>
      <c r="D1093">
        <v>1</v>
      </c>
      <c r="E1093">
        <v>12</v>
      </c>
      <c r="F1093">
        <v>2014</v>
      </c>
      <c r="G1093" s="7">
        <f t="shared" si="34"/>
        <v>41988</v>
      </c>
      <c r="H1093" s="5">
        <v>744</v>
      </c>
      <c r="I1093" s="5">
        <v>126032</v>
      </c>
      <c r="J1093" s="5">
        <v>14.757</v>
      </c>
      <c r="K1093" s="3">
        <f t="shared" si="35"/>
        <v>2.513073277279498E-2</v>
      </c>
      <c r="L1093" s="3">
        <v>4.48E-2</v>
      </c>
      <c r="M1093" s="5">
        <v>26.562999999999999</v>
      </c>
      <c r="N1093" s="5">
        <v>1174418.6000000001</v>
      </c>
      <c r="O1093" t="s">
        <v>42</v>
      </c>
      <c r="P1093" t="s">
        <v>47</v>
      </c>
      <c r="Q1093" t="s">
        <v>47</v>
      </c>
      <c r="R1093" t="s">
        <v>45</v>
      </c>
      <c r="S1093" t="s">
        <v>5</v>
      </c>
      <c r="T1093" t="s">
        <v>12</v>
      </c>
      <c r="U1093" t="s">
        <v>6</v>
      </c>
      <c r="V1093" t="s">
        <v>15</v>
      </c>
      <c r="W1093" t="s">
        <v>48</v>
      </c>
      <c r="X1093" t="s">
        <v>14</v>
      </c>
      <c r="Y1093" t="s">
        <v>17</v>
      </c>
    </row>
    <row r="1094" spans="1:25" x14ac:dyDescent="0.2">
      <c r="A1094" t="s">
        <v>1</v>
      </c>
      <c r="B1094" t="s">
        <v>16</v>
      </c>
      <c r="C1094">
        <v>56224</v>
      </c>
      <c r="D1094">
        <v>1</v>
      </c>
      <c r="E1094">
        <v>1</v>
      </c>
      <c r="F1094">
        <v>2015</v>
      </c>
      <c r="G1094" s="7">
        <f t="shared" si="34"/>
        <v>42019</v>
      </c>
      <c r="H1094" s="5">
        <v>744</v>
      </c>
      <c r="I1094" s="5">
        <v>88792</v>
      </c>
      <c r="J1094" s="5">
        <v>10.824</v>
      </c>
      <c r="K1094" s="3">
        <f t="shared" si="35"/>
        <v>2.3622451935872375E-2</v>
      </c>
      <c r="L1094" s="3">
        <v>4.6600000000000003E-2</v>
      </c>
      <c r="M1094" s="5">
        <v>21.231000000000002</v>
      </c>
      <c r="N1094" s="5">
        <v>916416.3</v>
      </c>
      <c r="O1094" t="s">
        <v>42</v>
      </c>
      <c r="P1094" t="s">
        <v>47</v>
      </c>
      <c r="Q1094" t="s">
        <v>47</v>
      </c>
      <c r="R1094" t="s">
        <v>45</v>
      </c>
      <c r="S1094" t="s">
        <v>5</v>
      </c>
      <c r="T1094" t="s">
        <v>12</v>
      </c>
      <c r="U1094" t="s">
        <v>6</v>
      </c>
      <c r="V1094" t="s">
        <v>15</v>
      </c>
      <c r="W1094" t="s">
        <v>48</v>
      </c>
      <c r="X1094" t="s">
        <v>14</v>
      </c>
      <c r="Y1094" t="s">
        <v>17</v>
      </c>
    </row>
    <row r="1095" spans="1:25" x14ac:dyDescent="0.2">
      <c r="A1095" t="s">
        <v>1</v>
      </c>
      <c r="B1095" t="s">
        <v>16</v>
      </c>
      <c r="C1095">
        <v>56224</v>
      </c>
      <c r="D1095">
        <v>1</v>
      </c>
      <c r="E1095">
        <v>2</v>
      </c>
      <c r="F1095">
        <v>2015</v>
      </c>
      <c r="G1095" s="7">
        <f t="shared" si="34"/>
        <v>42050</v>
      </c>
      <c r="H1095" s="5">
        <v>672</v>
      </c>
      <c r="I1095" s="5">
        <v>65620</v>
      </c>
      <c r="J1095" s="5">
        <v>8.8689999999999998</v>
      </c>
      <c r="K1095" s="3">
        <f t="shared" si="35"/>
        <v>2.5146975409184161E-2</v>
      </c>
      <c r="L1095" s="3">
        <v>4.9099999999999998E-2</v>
      </c>
      <c r="M1095" s="5">
        <v>17.285</v>
      </c>
      <c r="N1095" s="5">
        <v>705373.1</v>
      </c>
      <c r="O1095" t="s">
        <v>42</v>
      </c>
      <c r="P1095" t="s">
        <v>47</v>
      </c>
      <c r="Q1095" t="s">
        <v>47</v>
      </c>
      <c r="R1095" t="s">
        <v>45</v>
      </c>
      <c r="S1095" t="s">
        <v>5</v>
      </c>
      <c r="T1095" t="s">
        <v>12</v>
      </c>
      <c r="U1095" t="s">
        <v>6</v>
      </c>
      <c r="V1095" t="s">
        <v>15</v>
      </c>
      <c r="W1095" t="s">
        <v>48</v>
      </c>
      <c r="X1095" t="s">
        <v>14</v>
      </c>
      <c r="Y1095" t="s">
        <v>17</v>
      </c>
    </row>
    <row r="1096" spans="1:25" x14ac:dyDescent="0.2">
      <c r="A1096" t="s">
        <v>1</v>
      </c>
      <c r="B1096" t="s">
        <v>16</v>
      </c>
      <c r="C1096">
        <v>56224</v>
      </c>
      <c r="D1096">
        <v>1</v>
      </c>
      <c r="E1096">
        <v>3</v>
      </c>
      <c r="F1096">
        <v>2015</v>
      </c>
      <c r="G1096" s="7">
        <f t="shared" si="34"/>
        <v>42078</v>
      </c>
      <c r="H1096" s="5">
        <v>741.94</v>
      </c>
      <c r="I1096" s="5">
        <v>76274</v>
      </c>
      <c r="J1096" s="5">
        <v>9.7859999999999996</v>
      </c>
      <c r="K1096" s="3">
        <f t="shared" si="35"/>
        <v>2.4313296819793447E-2</v>
      </c>
      <c r="L1096" s="3">
        <v>4.7300000000000002E-2</v>
      </c>
      <c r="M1096" s="5">
        <v>19.218</v>
      </c>
      <c r="N1096" s="5">
        <v>804991.61199999996</v>
      </c>
      <c r="O1096" t="s">
        <v>42</v>
      </c>
      <c r="P1096" t="s">
        <v>47</v>
      </c>
      <c r="Q1096" t="s">
        <v>47</v>
      </c>
      <c r="R1096" t="s">
        <v>45</v>
      </c>
      <c r="S1096" t="s">
        <v>5</v>
      </c>
      <c r="T1096" t="s">
        <v>12</v>
      </c>
      <c r="U1096" t="s">
        <v>6</v>
      </c>
      <c r="V1096" t="s">
        <v>15</v>
      </c>
      <c r="W1096" t="s">
        <v>48</v>
      </c>
      <c r="X1096" t="s">
        <v>14</v>
      </c>
      <c r="Y1096" t="s">
        <v>17</v>
      </c>
    </row>
    <row r="1097" spans="1:25" x14ac:dyDescent="0.2">
      <c r="A1097" t="s">
        <v>1</v>
      </c>
      <c r="B1097" t="s">
        <v>16</v>
      </c>
      <c r="C1097">
        <v>56224</v>
      </c>
      <c r="D1097">
        <v>1</v>
      </c>
      <c r="E1097">
        <v>4</v>
      </c>
      <c r="F1097">
        <v>2015</v>
      </c>
      <c r="G1097" s="7">
        <f t="shared" si="34"/>
        <v>42109</v>
      </c>
      <c r="H1097" s="5">
        <v>99.29</v>
      </c>
      <c r="I1097" s="5">
        <v>8809</v>
      </c>
      <c r="J1097" s="5">
        <v>1.714</v>
      </c>
      <c r="K1097" s="3">
        <f t="shared" si="35"/>
        <v>3.6240049223036287E-2</v>
      </c>
      <c r="L1097" s="3">
        <v>5.11E-2</v>
      </c>
      <c r="M1097" s="5">
        <v>3.008</v>
      </c>
      <c r="N1097" s="5">
        <v>94591.482999999993</v>
      </c>
      <c r="O1097" t="s">
        <v>42</v>
      </c>
      <c r="P1097" t="s">
        <v>47</v>
      </c>
      <c r="Q1097" t="s">
        <v>47</v>
      </c>
      <c r="R1097" t="s">
        <v>45</v>
      </c>
      <c r="S1097" t="s">
        <v>5</v>
      </c>
      <c r="T1097" t="s">
        <v>12</v>
      </c>
      <c r="U1097" t="s">
        <v>6</v>
      </c>
      <c r="V1097" t="s">
        <v>15</v>
      </c>
      <c r="W1097" t="s">
        <v>48</v>
      </c>
      <c r="X1097" t="s">
        <v>14</v>
      </c>
      <c r="Y1097" t="s">
        <v>17</v>
      </c>
    </row>
    <row r="1098" spans="1:25" x14ac:dyDescent="0.2">
      <c r="A1098" t="s">
        <v>1</v>
      </c>
      <c r="B1098" t="s">
        <v>16</v>
      </c>
      <c r="C1098">
        <v>56224</v>
      </c>
      <c r="D1098">
        <v>1</v>
      </c>
      <c r="E1098">
        <v>5</v>
      </c>
      <c r="F1098">
        <v>2015</v>
      </c>
      <c r="G1098" s="7">
        <f t="shared" si="34"/>
        <v>42139</v>
      </c>
      <c r="H1098" s="5">
        <v>739.06</v>
      </c>
      <c r="I1098" s="5">
        <v>70900</v>
      </c>
      <c r="J1098" s="5">
        <v>7.9429999999999996</v>
      </c>
      <c r="K1098" s="3">
        <f t="shared" si="35"/>
        <v>2.0931211219993549E-2</v>
      </c>
      <c r="L1098" s="3">
        <v>4.7399999999999998E-2</v>
      </c>
      <c r="M1098" s="5">
        <v>18.123999999999999</v>
      </c>
      <c r="N1098" s="5">
        <v>758962.29</v>
      </c>
      <c r="O1098" t="s">
        <v>42</v>
      </c>
      <c r="P1098" t="s">
        <v>47</v>
      </c>
      <c r="Q1098" t="s">
        <v>47</v>
      </c>
      <c r="R1098" t="s">
        <v>45</v>
      </c>
      <c r="S1098" t="s">
        <v>5</v>
      </c>
      <c r="T1098" t="s">
        <v>12</v>
      </c>
      <c r="U1098" t="s">
        <v>6</v>
      </c>
      <c r="V1098" t="s">
        <v>15</v>
      </c>
      <c r="W1098" t="s">
        <v>48</v>
      </c>
      <c r="X1098" t="s">
        <v>14</v>
      </c>
      <c r="Y1098" t="s">
        <v>17</v>
      </c>
    </row>
    <row r="1099" spans="1:25" x14ac:dyDescent="0.2">
      <c r="A1099" t="s">
        <v>1</v>
      </c>
      <c r="B1099" t="s">
        <v>16</v>
      </c>
      <c r="C1099">
        <v>56224</v>
      </c>
      <c r="D1099">
        <v>1</v>
      </c>
      <c r="E1099">
        <v>6</v>
      </c>
      <c r="F1099">
        <v>2015</v>
      </c>
      <c r="G1099" s="7">
        <f t="shared" si="34"/>
        <v>42170</v>
      </c>
      <c r="H1099" s="5">
        <v>718.26</v>
      </c>
      <c r="I1099" s="5">
        <v>98299</v>
      </c>
      <c r="J1099" s="5">
        <v>12.433</v>
      </c>
      <c r="K1099" s="3">
        <f t="shared" si="35"/>
        <v>2.5719674871410858E-2</v>
      </c>
      <c r="L1099" s="3">
        <v>4.6600000000000003E-2</v>
      </c>
      <c r="M1099" s="5">
        <v>22.742999999999999</v>
      </c>
      <c r="N1099" s="5">
        <v>966808.48899999994</v>
      </c>
      <c r="O1099" t="s">
        <v>42</v>
      </c>
      <c r="P1099" t="s">
        <v>47</v>
      </c>
      <c r="Q1099" t="s">
        <v>47</v>
      </c>
      <c r="R1099" t="s">
        <v>45</v>
      </c>
      <c r="S1099" t="s">
        <v>5</v>
      </c>
      <c r="T1099" t="s">
        <v>12</v>
      </c>
      <c r="U1099" t="s">
        <v>6</v>
      </c>
      <c r="V1099" t="s">
        <v>15</v>
      </c>
      <c r="W1099" t="s">
        <v>48</v>
      </c>
      <c r="X1099" t="s">
        <v>14</v>
      </c>
      <c r="Y1099" t="s">
        <v>17</v>
      </c>
    </row>
    <row r="1100" spans="1:25" x14ac:dyDescent="0.2">
      <c r="A1100" t="s">
        <v>1</v>
      </c>
      <c r="B1100" t="s">
        <v>16</v>
      </c>
      <c r="C1100">
        <v>56224</v>
      </c>
      <c r="D1100">
        <v>1</v>
      </c>
      <c r="E1100">
        <v>7</v>
      </c>
      <c r="F1100">
        <v>2015</v>
      </c>
      <c r="G1100" s="7">
        <f t="shared" si="34"/>
        <v>42200</v>
      </c>
      <c r="H1100" s="5">
        <v>744</v>
      </c>
      <c r="I1100" s="5">
        <v>100928</v>
      </c>
      <c r="J1100" s="5">
        <v>13.38</v>
      </c>
      <c r="K1100" s="3">
        <f t="shared" si="35"/>
        <v>2.7118415968328608E-2</v>
      </c>
      <c r="L1100" s="3">
        <v>4.8300000000000003E-2</v>
      </c>
      <c r="M1100" s="5">
        <v>23.795999999999999</v>
      </c>
      <c r="N1100" s="5">
        <v>986783.3</v>
      </c>
      <c r="O1100" t="s">
        <v>42</v>
      </c>
      <c r="P1100" t="s">
        <v>47</v>
      </c>
      <c r="Q1100" t="s">
        <v>47</v>
      </c>
      <c r="R1100" t="s">
        <v>45</v>
      </c>
      <c r="S1100" t="s">
        <v>5</v>
      </c>
      <c r="T1100" t="s">
        <v>12</v>
      </c>
      <c r="U1100" t="s">
        <v>6</v>
      </c>
      <c r="V1100" t="s">
        <v>15</v>
      </c>
      <c r="W1100" t="s">
        <v>48</v>
      </c>
      <c r="X1100" t="s">
        <v>14</v>
      </c>
      <c r="Y1100" t="s">
        <v>17</v>
      </c>
    </row>
    <row r="1101" spans="1:25" x14ac:dyDescent="0.2">
      <c r="A1101" t="s">
        <v>1</v>
      </c>
      <c r="B1101" t="s">
        <v>16</v>
      </c>
      <c r="C1101">
        <v>56224</v>
      </c>
      <c r="D1101">
        <v>1</v>
      </c>
      <c r="E1101">
        <v>8</v>
      </c>
      <c r="F1101">
        <v>2015</v>
      </c>
      <c r="G1101" s="7">
        <f t="shared" si="34"/>
        <v>42231</v>
      </c>
      <c r="H1101" s="5">
        <v>737.75</v>
      </c>
      <c r="I1101" s="5">
        <v>108022</v>
      </c>
      <c r="J1101" s="5">
        <v>11.186999999999999</v>
      </c>
      <c r="K1101" s="3">
        <f t="shared" si="35"/>
        <v>2.1340991606132263E-2</v>
      </c>
      <c r="L1101" s="3">
        <v>4.7899999999999998E-2</v>
      </c>
      <c r="M1101" s="5">
        <v>25.515000000000001</v>
      </c>
      <c r="N1101" s="5">
        <v>1048404.892</v>
      </c>
      <c r="O1101" t="s">
        <v>42</v>
      </c>
      <c r="P1101" t="s">
        <v>47</v>
      </c>
      <c r="Q1101" t="s">
        <v>47</v>
      </c>
      <c r="R1101" t="s">
        <v>45</v>
      </c>
      <c r="S1101" t="s">
        <v>5</v>
      </c>
      <c r="T1101" t="s">
        <v>12</v>
      </c>
      <c r="U1101" t="s">
        <v>6</v>
      </c>
      <c r="V1101" t="s">
        <v>15</v>
      </c>
      <c r="W1101" t="s">
        <v>48</v>
      </c>
      <c r="X1101" t="s">
        <v>14</v>
      </c>
      <c r="Y1101" t="s">
        <v>17</v>
      </c>
    </row>
    <row r="1102" spans="1:25" x14ac:dyDescent="0.2">
      <c r="A1102" t="s">
        <v>1</v>
      </c>
      <c r="B1102" t="s">
        <v>16</v>
      </c>
      <c r="C1102">
        <v>56224</v>
      </c>
      <c r="D1102">
        <v>1</v>
      </c>
      <c r="E1102">
        <v>9</v>
      </c>
      <c r="F1102">
        <v>2015</v>
      </c>
      <c r="G1102" s="7">
        <f t="shared" si="34"/>
        <v>42262</v>
      </c>
      <c r="H1102" s="5">
        <v>720</v>
      </c>
      <c r="I1102" s="5">
        <v>88769</v>
      </c>
      <c r="J1102" s="5">
        <v>11.324</v>
      </c>
      <c r="K1102" s="3">
        <f t="shared" si="35"/>
        <v>2.5247466530217977E-2</v>
      </c>
      <c r="L1102" s="3">
        <v>4.9399999999999999E-2</v>
      </c>
      <c r="M1102" s="5">
        <v>22.463000000000001</v>
      </c>
      <c r="N1102" s="5">
        <v>897040.5</v>
      </c>
      <c r="O1102" t="s">
        <v>42</v>
      </c>
      <c r="P1102" t="s">
        <v>47</v>
      </c>
      <c r="Q1102" t="s">
        <v>47</v>
      </c>
      <c r="R1102" t="s">
        <v>45</v>
      </c>
      <c r="S1102" t="s">
        <v>5</v>
      </c>
      <c r="T1102" t="s">
        <v>12</v>
      </c>
      <c r="U1102" t="s">
        <v>6</v>
      </c>
      <c r="V1102" t="s">
        <v>15</v>
      </c>
      <c r="W1102" t="s">
        <v>48</v>
      </c>
      <c r="X1102" t="s">
        <v>14</v>
      </c>
      <c r="Y1102" t="s">
        <v>17</v>
      </c>
    </row>
    <row r="1103" spans="1:25" x14ac:dyDescent="0.2">
      <c r="A1103" t="s">
        <v>1</v>
      </c>
      <c r="B1103" t="s">
        <v>16</v>
      </c>
      <c r="C1103">
        <v>56224</v>
      </c>
      <c r="D1103">
        <v>1</v>
      </c>
      <c r="E1103">
        <v>10</v>
      </c>
      <c r="F1103">
        <v>2015</v>
      </c>
      <c r="G1103" s="7">
        <f t="shared" si="34"/>
        <v>42292</v>
      </c>
      <c r="H1103" s="5">
        <v>646.04999999999995</v>
      </c>
      <c r="I1103" s="5">
        <v>73089</v>
      </c>
      <c r="J1103" s="5">
        <v>9.8849999999999998</v>
      </c>
      <c r="K1103" s="3">
        <f t="shared" si="35"/>
        <v>2.6716628663197094E-2</v>
      </c>
      <c r="L1103" s="3">
        <v>4.5900000000000003E-2</v>
      </c>
      <c r="M1103" s="5">
        <v>17.376000000000001</v>
      </c>
      <c r="N1103" s="5">
        <v>739988.576</v>
      </c>
      <c r="O1103" t="s">
        <v>42</v>
      </c>
      <c r="P1103" t="s">
        <v>47</v>
      </c>
      <c r="Q1103" t="s">
        <v>47</v>
      </c>
      <c r="R1103" t="s">
        <v>45</v>
      </c>
      <c r="S1103" t="s">
        <v>5</v>
      </c>
      <c r="T1103" t="s">
        <v>12</v>
      </c>
      <c r="U1103" t="s">
        <v>6</v>
      </c>
      <c r="V1103" t="s">
        <v>15</v>
      </c>
      <c r="W1103" t="s">
        <v>48</v>
      </c>
      <c r="X1103" t="s">
        <v>14</v>
      </c>
      <c r="Y1103" t="s">
        <v>17</v>
      </c>
    </row>
    <row r="1104" spans="1:25" x14ac:dyDescent="0.2">
      <c r="A1104" t="s">
        <v>1</v>
      </c>
      <c r="B1104" t="s">
        <v>16</v>
      </c>
      <c r="C1104">
        <v>56224</v>
      </c>
      <c r="D1104">
        <v>1</v>
      </c>
      <c r="E1104">
        <v>11</v>
      </c>
      <c r="F1104">
        <v>2015</v>
      </c>
      <c r="G1104" s="7">
        <f t="shared" si="34"/>
        <v>42323</v>
      </c>
      <c r="H1104" s="5">
        <v>720</v>
      </c>
      <c r="I1104" s="5">
        <v>78891</v>
      </c>
      <c r="J1104" s="5">
        <v>6.9089999999999998</v>
      </c>
      <c r="K1104" s="3">
        <f t="shared" si="35"/>
        <v>1.7562114637218032E-2</v>
      </c>
      <c r="L1104" s="3">
        <v>4.7500000000000001E-2</v>
      </c>
      <c r="M1104" s="5">
        <v>18.736999999999998</v>
      </c>
      <c r="N1104" s="5">
        <v>786807.3</v>
      </c>
      <c r="O1104" t="s">
        <v>42</v>
      </c>
      <c r="P1104" t="s">
        <v>47</v>
      </c>
      <c r="Q1104" t="s">
        <v>47</v>
      </c>
      <c r="R1104" t="s">
        <v>45</v>
      </c>
      <c r="S1104" t="s">
        <v>5</v>
      </c>
      <c r="T1104" t="s">
        <v>12</v>
      </c>
      <c r="U1104" t="s">
        <v>6</v>
      </c>
      <c r="V1104" t="s">
        <v>15</v>
      </c>
      <c r="W1104" t="s">
        <v>48</v>
      </c>
      <c r="X1104" t="s">
        <v>14</v>
      </c>
      <c r="Y1104" t="s">
        <v>17</v>
      </c>
    </row>
    <row r="1105" spans="1:25" x14ac:dyDescent="0.2">
      <c r="A1105" t="s">
        <v>1</v>
      </c>
      <c r="B1105" t="s">
        <v>16</v>
      </c>
      <c r="C1105">
        <v>56224</v>
      </c>
      <c r="D1105">
        <v>1</v>
      </c>
      <c r="E1105">
        <v>12</v>
      </c>
      <c r="F1105">
        <v>2015</v>
      </c>
      <c r="G1105" s="7">
        <f t="shared" si="34"/>
        <v>42353</v>
      </c>
      <c r="H1105" s="5">
        <v>744</v>
      </c>
      <c r="I1105" s="5">
        <v>102010</v>
      </c>
      <c r="J1105" s="5">
        <v>9.4079999999999995</v>
      </c>
      <c r="K1105" s="3">
        <f t="shared" si="35"/>
        <v>1.9995685454775383E-2</v>
      </c>
      <c r="L1105" s="3">
        <v>4.7300000000000002E-2</v>
      </c>
      <c r="M1105" s="5">
        <v>22.545999999999999</v>
      </c>
      <c r="N1105" s="5">
        <v>941003</v>
      </c>
      <c r="O1105" t="s">
        <v>42</v>
      </c>
      <c r="P1105" t="s">
        <v>47</v>
      </c>
      <c r="Q1105" t="s">
        <v>47</v>
      </c>
      <c r="R1105" t="s">
        <v>45</v>
      </c>
      <c r="S1105" t="s">
        <v>5</v>
      </c>
      <c r="T1105" t="s">
        <v>12</v>
      </c>
      <c r="U1105" t="s">
        <v>6</v>
      </c>
      <c r="V1105" t="s">
        <v>15</v>
      </c>
      <c r="W1105" t="s">
        <v>48</v>
      </c>
      <c r="X1105" t="s">
        <v>14</v>
      </c>
      <c r="Y1105" t="s">
        <v>17</v>
      </c>
    </row>
    <row r="1106" spans="1:25" x14ac:dyDescent="0.2">
      <c r="A1106" t="s">
        <v>1</v>
      </c>
      <c r="B1106" t="s">
        <v>16</v>
      </c>
      <c r="C1106">
        <v>56224</v>
      </c>
      <c r="D1106">
        <v>1</v>
      </c>
      <c r="E1106">
        <v>1</v>
      </c>
      <c r="F1106">
        <v>2016</v>
      </c>
      <c r="G1106" s="7">
        <f t="shared" si="34"/>
        <v>42384</v>
      </c>
      <c r="H1106" s="5">
        <v>743.2</v>
      </c>
      <c r="I1106" s="5">
        <v>80747</v>
      </c>
      <c r="J1106" s="5">
        <v>12.500999999999999</v>
      </c>
      <c r="K1106" s="3">
        <f t="shared" si="35"/>
        <v>3.1160582707881933E-2</v>
      </c>
      <c r="L1106" s="3">
        <v>4.6199999999999998E-2</v>
      </c>
      <c r="M1106" s="5">
        <v>18.620999999999999</v>
      </c>
      <c r="N1106" s="5">
        <v>802359.83499999996</v>
      </c>
      <c r="O1106" t="s">
        <v>42</v>
      </c>
      <c r="P1106" t="s">
        <v>47</v>
      </c>
      <c r="Q1106" t="s">
        <v>47</v>
      </c>
      <c r="R1106" t="s">
        <v>45</v>
      </c>
      <c r="S1106" t="s">
        <v>5</v>
      </c>
      <c r="T1106" t="s">
        <v>12</v>
      </c>
      <c r="U1106" t="s">
        <v>6</v>
      </c>
      <c r="V1106" t="s">
        <v>15</v>
      </c>
      <c r="W1106" t="s">
        <v>48</v>
      </c>
      <c r="X1106" t="s">
        <v>14</v>
      </c>
      <c r="Y1106" t="s">
        <v>17</v>
      </c>
    </row>
    <row r="1107" spans="1:25" x14ac:dyDescent="0.2">
      <c r="A1107" t="s">
        <v>1</v>
      </c>
      <c r="B1107" t="s">
        <v>16</v>
      </c>
      <c r="C1107">
        <v>56224</v>
      </c>
      <c r="D1107">
        <v>1</v>
      </c>
      <c r="E1107">
        <v>2</v>
      </c>
      <c r="F1107">
        <v>2016</v>
      </c>
      <c r="G1107" s="7">
        <f t="shared" si="34"/>
        <v>42415</v>
      </c>
      <c r="H1107" s="5">
        <v>696</v>
      </c>
      <c r="I1107" s="5">
        <v>69678</v>
      </c>
      <c r="J1107" s="5">
        <v>10.095000000000001</v>
      </c>
      <c r="K1107" s="3">
        <f t="shared" si="35"/>
        <v>2.8418795929820353E-2</v>
      </c>
      <c r="L1107" s="3">
        <v>4.5999999999999999E-2</v>
      </c>
      <c r="M1107" s="5">
        <v>16.334</v>
      </c>
      <c r="N1107" s="5">
        <v>710445.3</v>
      </c>
      <c r="O1107" t="s">
        <v>42</v>
      </c>
      <c r="P1107" t="s">
        <v>47</v>
      </c>
      <c r="Q1107" t="s">
        <v>47</v>
      </c>
      <c r="R1107" t="s">
        <v>45</v>
      </c>
      <c r="S1107" t="s">
        <v>5</v>
      </c>
      <c r="T1107" t="s">
        <v>12</v>
      </c>
      <c r="U1107" t="s">
        <v>6</v>
      </c>
      <c r="V1107" t="s">
        <v>15</v>
      </c>
      <c r="W1107" t="s">
        <v>48</v>
      </c>
      <c r="X1107" t="s">
        <v>14</v>
      </c>
      <c r="Y1107" t="s">
        <v>17</v>
      </c>
    </row>
    <row r="1108" spans="1:25" x14ac:dyDescent="0.2">
      <c r="A1108" t="s">
        <v>1</v>
      </c>
      <c r="B1108" t="s">
        <v>16</v>
      </c>
      <c r="C1108">
        <v>56224</v>
      </c>
      <c r="D1108">
        <v>1</v>
      </c>
      <c r="E1108">
        <v>3</v>
      </c>
      <c r="F1108">
        <v>2016</v>
      </c>
      <c r="G1108" s="7">
        <f t="shared" si="34"/>
        <v>42444</v>
      </c>
      <c r="H1108" s="5">
        <v>743.01</v>
      </c>
      <c r="I1108" s="5">
        <v>71398</v>
      </c>
      <c r="J1108" s="5">
        <v>9.3070000000000004</v>
      </c>
      <c r="K1108" s="3">
        <f t="shared" si="35"/>
        <v>2.5509213455375272E-2</v>
      </c>
      <c r="L1108" s="3">
        <v>4.87E-2</v>
      </c>
      <c r="M1108" s="5">
        <v>17.79</v>
      </c>
      <c r="N1108" s="5">
        <v>729697.13600000006</v>
      </c>
      <c r="O1108" t="s">
        <v>42</v>
      </c>
      <c r="P1108" t="s">
        <v>47</v>
      </c>
      <c r="Q1108" t="s">
        <v>47</v>
      </c>
      <c r="R1108" t="s">
        <v>45</v>
      </c>
      <c r="S1108" t="s">
        <v>5</v>
      </c>
      <c r="T1108" t="s">
        <v>12</v>
      </c>
      <c r="U1108" t="s">
        <v>6</v>
      </c>
      <c r="V1108" t="s">
        <v>15</v>
      </c>
      <c r="W1108" t="s">
        <v>48</v>
      </c>
      <c r="X1108" t="s">
        <v>14</v>
      </c>
      <c r="Y1108" t="s">
        <v>17</v>
      </c>
    </row>
    <row r="1109" spans="1:25" x14ac:dyDescent="0.2">
      <c r="A1109" t="s">
        <v>1</v>
      </c>
      <c r="B1109" t="s">
        <v>16</v>
      </c>
      <c r="C1109">
        <v>56224</v>
      </c>
      <c r="D1109">
        <v>1</v>
      </c>
      <c r="E1109">
        <v>4</v>
      </c>
      <c r="F1109">
        <v>2016</v>
      </c>
      <c r="G1109" s="7">
        <f t="shared" si="34"/>
        <v>42475</v>
      </c>
      <c r="H1109" s="5">
        <v>253.26</v>
      </c>
      <c r="I1109" s="5">
        <v>22023</v>
      </c>
      <c r="J1109" s="5">
        <v>2.3490000000000002</v>
      </c>
      <c r="K1109" s="3">
        <f t="shared" si="35"/>
        <v>1.9963303810179255E-2</v>
      </c>
      <c r="L1109" s="3">
        <v>4.7100000000000003E-2</v>
      </c>
      <c r="M1109" s="5">
        <v>5.5149999999999997</v>
      </c>
      <c r="N1109" s="5">
        <v>235331.78899999999</v>
      </c>
      <c r="O1109" t="s">
        <v>42</v>
      </c>
      <c r="P1109" t="s">
        <v>47</v>
      </c>
      <c r="Q1109" t="s">
        <v>47</v>
      </c>
      <c r="R1109" t="s">
        <v>45</v>
      </c>
      <c r="S1109" t="s">
        <v>5</v>
      </c>
      <c r="T1109" t="s">
        <v>12</v>
      </c>
      <c r="U1109" t="s">
        <v>6</v>
      </c>
      <c r="V1109" t="s">
        <v>15</v>
      </c>
      <c r="W1109" t="s">
        <v>48</v>
      </c>
      <c r="X1109" t="s">
        <v>14</v>
      </c>
      <c r="Y1109" t="s">
        <v>17</v>
      </c>
    </row>
    <row r="1110" spans="1:25" x14ac:dyDescent="0.2">
      <c r="A1110" t="s">
        <v>1</v>
      </c>
      <c r="B1110" t="s">
        <v>16</v>
      </c>
      <c r="C1110">
        <v>56224</v>
      </c>
      <c r="D1110">
        <v>1</v>
      </c>
      <c r="E1110">
        <v>5</v>
      </c>
      <c r="F1110">
        <v>2016</v>
      </c>
      <c r="G1110" s="7">
        <f t="shared" si="34"/>
        <v>42505</v>
      </c>
      <c r="H1110" s="5">
        <v>744</v>
      </c>
      <c r="I1110" s="5">
        <v>79633</v>
      </c>
      <c r="J1110" s="5">
        <v>8.7010000000000005</v>
      </c>
      <c r="K1110" s="3">
        <f t="shared" si="35"/>
        <v>2.1438405914940211E-2</v>
      </c>
      <c r="L1110" s="3">
        <v>4.58E-2</v>
      </c>
      <c r="M1110" s="5">
        <v>18.568999999999999</v>
      </c>
      <c r="N1110" s="5">
        <v>811720.8</v>
      </c>
      <c r="O1110" t="s">
        <v>42</v>
      </c>
      <c r="P1110" t="s">
        <v>47</v>
      </c>
      <c r="Q1110" t="s">
        <v>47</v>
      </c>
      <c r="R1110" t="s">
        <v>45</v>
      </c>
      <c r="S1110" t="s">
        <v>5</v>
      </c>
      <c r="T1110" t="s">
        <v>12</v>
      </c>
      <c r="U1110" t="s">
        <v>6</v>
      </c>
      <c r="V1110" t="s">
        <v>15</v>
      </c>
      <c r="W1110" t="s">
        <v>48</v>
      </c>
      <c r="X1110" t="s">
        <v>14</v>
      </c>
      <c r="Y1110" t="s">
        <v>17</v>
      </c>
    </row>
    <row r="1111" spans="1:25" x14ac:dyDescent="0.2">
      <c r="A1111" t="s">
        <v>1</v>
      </c>
      <c r="B1111" t="s">
        <v>16</v>
      </c>
      <c r="C1111">
        <v>56224</v>
      </c>
      <c r="D1111">
        <v>1</v>
      </c>
      <c r="E1111">
        <v>6</v>
      </c>
      <c r="F1111">
        <v>2016</v>
      </c>
      <c r="G1111" s="7">
        <f t="shared" si="34"/>
        <v>42536</v>
      </c>
      <c r="H1111" s="5">
        <v>720</v>
      </c>
      <c r="I1111" s="5">
        <v>104227</v>
      </c>
      <c r="J1111" s="5">
        <v>9.9580000000000002</v>
      </c>
      <c r="K1111" s="3">
        <f t="shared" si="35"/>
        <v>2.0434272407647933E-2</v>
      </c>
      <c r="L1111" s="3">
        <v>5.0700000000000002E-2</v>
      </c>
      <c r="M1111" s="5">
        <v>24.991</v>
      </c>
      <c r="N1111" s="5">
        <v>974637.1</v>
      </c>
      <c r="O1111" t="s">
        <v>42</v>
      </c>
      <c r="P1111" t="s">
        <v>47</v>
      </c>
      <c r="Q1111" t="s">
        <v>47</v>
      </c>
      <c r="R1111" t="s">
        <v>45</v>
      </c>
      <c r="S1111" t="s">
        <v>5</v>
      </c>
      <c r="T1111" t="s">
        <v>12</v>
      </c>
      <c r="U1111" t="s">
        <v>6</v>
      </c>
      <c r="V1111" t="s">
        <v>15</v>
      </c>
      <c r="W1111" t="s">
        <v>48</v>
      </c>
      <c r="X1111" t="s">
        <v>14</v>
      </c>
      <c r="Y1111" t="s">
        <v>17</v>
      </c>
    </row>
    <row r="1112" spans="1:25" x14ac:dyDescent="0.2">
      <c r="A1112" t="s">
        <v>1</v>
      </c>
      <c r="B1112" t="s">
        <v>16</v>
      </c>
      <c r="C1112">
        <v>56224</v>
      </c>
      <c r="D1112">
        <v>1</v>
      </c>
      <c r="E1112">
        <v>7</v>
      </c>
      <c r="F1112">
        <v>2016</v>
      </c>
      <c r="G1112" s="7">
        <f t="shared" si="34"/>
        <v>42566</v>
      </c>
      <c r="H1112" s="5">
        <v>742.74</v>
      </c>
      <c r="I1112" s="5">
        <v>114265</v>
      </c>
      <c r="J1112" s="5">
        <v>13.863</v>
      </c>
      <c r="K1112" s="3">
        <f t="shared" si="35"/>
        <v>2.6944539956032645E-2</v>
      </c>
      <c r="L1112" s="3">
        <v>4.99E-2</v>
      </c>
      <c r="M1112" s="5">
        <v>25.952999999999999</v>
      </c>
      <c r="N1112" s="5">
        <v>1029002.5379999999</v>
      </c>
      <c r="O1112" t="s">
        <v>42</v>
      </c>
      <c r="P1112" t="s">
        <v>47</v>
      </c>
      <c r="Q1112" t="s">
        <v>47</v>
      </c>
      <c r="R1112" t="s">
        <v>45</v>
      </c>
      <c r="S1112" t="s">
        <v>5</v>
      </c>
      <c r="T1112" t="s">
        <v>12</v>
      </c>
      <c r="U1112" t="s">
        <v>6</v>
      </c>
      <c r="V1112" t="s">
        <v>15</v>
      </c>
      <c r="W1112" t="s">
        <v>48</v>
      </c>
      <c r="X1112" t="s">
        <v>14</v>
      </c>
      <c r="Y1112" t="s">
        <v>17</v>
      </c>
    </row>
    <row r="1113" spans="1:25" x14ac:dyDescent="0.2">
      <c r="A1113" t="s">
        <v>1</v>
      </c>
      <c r="B1113" t="s">
        <v>16</v>
      </c>
      <c r="C1113">
        <v>56224</v>
      </c>
      <c r="D1113">
        <v>1</v>
      </c>
      <c r="E1113">
        <v>8</v>
      </c>
      <c r="F1113">
        <v>2016</v>
      </c>
      <c r="G1113" s="7">
        <f t="shared" si="34"/>
        <v>42597</v>
      </c>
      <c r="H1113" s="5">
        <v>743.49</v>
      </c>
      <c r="I1113" s="5">
        <v>116472</v>
      </c>
      <c r="J1113" s="5">
        <v>13.286</v>
      </c>
      <c r="K1113" s="3">
        <f t="shared" si="35"/>
        <v>2.5562576492681593E-2</v>
      </c>
      <c r="L1113" s="3">
        <v>4.99E-2</v>
      </c>
      <c r="M1113" s="5">
        <v>26.141999999999999</v>
      </c>
      <c r="N1113" s="5">
        <v>1039488.3320000001</v>
      </c>
      <c r="O1113" t="s">
        <v>42</v>
      </c>
      <c r="P1113" t="s">
        <v>47</v>
      </c>
      <c r="Q1113" t="s">
        <v>47</v>
      </c>
      <c r="R1113" t="s">
        <v>45</v>
      </c>
      <c r="S1113" t="s">
        <v>5</v>
      </c>
      <c r="T1113" t="s">
        <v>12</v>
      </c>
      <c r="U1113" t="s">
        <v>6</v>
      </c>
      <c r="V1113" t="s">
        <v>15</v>
      </c>
      <c r="W1113" t="s">
        <v>48</v>
      </c>
      <c r="X1113" t="s">
        <v>14</v>
      </c>
      <c r="Y1113" t="s">
        <v>17</v>
      </c>
    </row>
    <row r="1114" spans="1:25" x14ac:dyDescent="0.2">
      <c r="A1114" t="s">
        <v>1</v>
      </c>
      <c r="B1114" t="s">
        <v>16</v>
      </c>
      <c r="C1114">
        <v>56224</v>
      </c>
      <c r="D1114">
        <v>1</v>
      </c>
      <c r="E1114">
        <v>9</v>
      </c>
      <c r="F1114">
        <v>2016</v>
      </c>
      <c r="G1114" s="7">
        <f t="shared" si="34"/>
        <v>42628</v>
      </c>
      <c r="H1114" s="5">
        <v>720</v>
      </c>
      <c r="I1114" s="5">
        <v>97319</v>
      </c>
      <c r="J1114" s="5">
        <v>9.6</v>
      </c>
      <c r="K1114" s="3">
        <f t="shared" si="35"/>
        <v>2.1382915562764372E-2</v>
      </c>
      <c r="L1114" s="3">
        <v>5.0099999999999999E-2</v>
      </c>
      <c r="M1114" s="5">
        <v>22.859000000000002</v>
      </c>
      <c r="N1114" s="5">
        <v>897913.1</v>
      </c>
      <c r="O1114" t="s">
        <v>42</v>
      </c>
      <c r="P1114" t="s">
        <v>47</v>
      </c>
      <c r="Q1114" t="s">
        <v>47</v>
      </c>
      <c r="R1114" t="s">
        <v>45</v>
      </c>
      <c r="S1114" t="s">
        <v>5</v>
      </c>
      <c r="T1114" t="s">
        <v>12</v>
      </c>
      <c r="U1114" t="s">
        <v>6</v>
      </c>
      <c r="V1114" t="s">
        <v>15</v>
      </c>
      <c r="W1114" t="s">
        <v>48</v>
      </c>
      <c r="X1114" t="s">
        <v>14</v>
      </c>
      <c r="Y1114" t="s">
        <v>17</v>
      </c>
    </row>
    <row r="1115" spans="1:25" x14ac:dyDescent="0.2">
      <c r="A1115" t="s">
        <v>1</v>
      </c>
      <c r="B1115" t="s">
        <v>16</v>
      </c>
      <c r="C1115">
        <v>56224</v>
      </c>
      <c r="D1115">
        <v>1</v>
      </c>
      <c r="E1115">
        <v>10</v>
      </c>
      <c r="F1115">
        <v>2016</v>
      </c>
      <c r="G1115" s="7">
        <f t="shared" si="34"/>
        <v>42658</v>
      </c>
      <c r="H1115" s="5">
        <v>594.19000000000005</v>
      </c>
      <c r="I1115" s="5">
        <v>74336</v>
      </c>
      <c r="J1115" s="5">
        <v>9.2449999999999992</v>
      </c>
      <c r="K1115" s="3">
        <f t="shared" si="35"/>
        <v>2.6956360525807181E-2</v>
      </c>
      <c r="L1115" s="3">
        <v>4.7199999999999999E-2</v>
      </c>
      <c r="M1115" s="5">
        <v>16.303000000000001</v>
      </c>
      <c r="N1115" s="5">
        <v>685923.45700000005</v>
      </c>
      <c r="O1115" t="s">
        <v>42</v>
      </c>
      <c r="P1115" t="s">
        <v>47</v>
      </c>
      <c r="Q1115" t="s">
        <v>47</v>
      </c>
      <c r="R1115" t="s">
        <v>45</v>
      </c>
      <c r="S1115" t="s">
        <v>5</v>
      </c>
      <c r="T1115" t="s">
        <v>12</v>
      </c>
      <c r="U1115" t="s">
        <v>6</v>
      </c>
      <c r="V1115" t="s">
        <v>15</v>
      </c>
      <c r="W1115" t="s">
        <v>48</v>
      </c>
      <c r="X1115" t="s">
        <v>14</v>
      </c>
      <c r="Y1115" t="s">
        <v>17</v>
      </c>
    </row>
    <row r="1116" spans="1:25" x14ac:dyDescent="0.2">
      <c r="A1116" t="s">
        <v>1</v>
      </c>
      <c r="B1116" t="s">
        <v>16</v>
      </c>
      <c r="C1116">
        <v>56224</v>
      </c>
      <c r="D1116">
        <v>1</v>
      </c>
      <c r="E1116">
        <v>11</v>
      </c>
      <c r="F1116">
        <v>2016</v>
      </c>
      <c r="G1116" s="7">
        <f t="shared" si="34"/>
        <v>42689</v>
      </c>
      <c r="H1116" s="5">
        <v>720</v>
      </c>
      <c r="I1116" s="5">
        <v>75678</v>
      </c>
      <c r="J1116" s="5">
        <v>8.8170000000000002</v>
      </c>
      <c r="K1116" s="3">
        <f t="shared" si="35"/>
        <v>2.396168087780684E-2</v>
      </c>
      <c r="L1116" s="3">
        <v>4.8899999999999999E-2</v>
      </c>
      <c r="M1116" s="5">
        <v>17.975000000000001</v>
      </c>
      <c r="N1116" s="5">
        <v>735925</v>
      </c>
      <c r="O1116" t="s">
        <v>42</v>
      </c>
      <c r="P1116" t="s">
        <v>47</v>
      </c>
      <c r="Q1116" t="s">
        <v>47</v>
      </c>
      <c r="R1116" t="s">
        <v>45</v>
      </c>
      <c r="S1116" t="s">
        <v>5</v>
      </c>
      <c r="T1116" t="s">
        <v>12</v>
      </c>
      <c r="U1116" t="s">
        <v>6</v>
      </c>
      <c r="V1116" t="s">
        <v>15</v>
      </c>
      <c r="W1116" t="s">
        <v>48</v>
      </c>
      <c r="X1116" t="s">
        <v>14</v>
      </c>
      <c r="Y1116" t="s">
        <v>17</v>
      </c>
    </row>
    <row r="1117" spans="1:25" x14ac:dyDescent="0.2">
      <c r="A1117" t="s">
        <v>1</v>
      </c>
      <c r="B1117" t="s">
        <v>16</v>
      </c>
      <c r="C1117">
        <v>56224</v>
      </c>
      <c r="D1117">
        <v>1</v>
      </c>
      <c r="E1117">
        <v>12</v>
      </c>
      <c r="F1117">
        <v>2016</v>
      </c>
      <c r="G1117" s="7">
        <f t="shared" si="34"/>
        <v>42719</v>
      </c>
      <c r="H1117" s="5">
        <v>744</v>
      </c>
      <c r="I1117" s="5">
        <v>88293</v>
      </c>
      <c r="J1117" s="5">
        <v>8.1470000000000002</v>
      </c>
      <c r="K1117" s="3">
        <f t="shared" si="35"/>
        <v>1.9408742105297014E-2</v>
      </c>
      <c r="L1117" s="3">
        <v>5.1299999999999998E-2</v>
      </c>
      <c r="M1117" s="5">
        <v>21.513999999999999</v>
      </c>
      <c r="N1117" s="5">
        <v>839518.6</v>
      </c>
      <c r="O1117" t="s">
        <v>42</v>
      </c>
      <c r="P1117" t="s">
        <v>47</v>
      </c>
      <c r="Q1117" t="s">
        <v>47</v>
      </c>
      <c r="R1117" t="s">
        <v>45</v>
      </c>
      <c r="S1117" t="s">
        <v>5</v>
      </c>
      <c r="T1117" t="s">
        <v>12</v>
      </c>
      <c r="U1117" t="s">
        <v>6</v>
      </c>
      <c r="V1117" t="s">
        <v>15</v>
      </c>
      <c r="W1117" t="s">
        <v>48</v>
      </c>
      <c r="X1117" t="s">
        <v>14</v>
      </c>
      <c r="Y1117" t="s">
        <v>17</v>
      </c>
    </row>
    <row r="1118" spans="1:25" x14ac:dyDescent="0.2">
      <c r="A1118" t="s">
        <v>1</v>
      </c>
      <c r="B1118" t="s">
        <v>16</v>
      </c>
      <c r="C1118">
        <v>56224</v>
      </c>
      <c r="D1118">
        <v>1</v>
      </c>
      <c r="E1118">
        <v>1</v>
      </c>
      <c r="F1118">
        <v>2017</v>
      </c>
      <c r="G1118" s="7">
        <f t="shared" si="34"/>
        <v>42750</v>
      </c>
      <c r="H1118" s="5">
        <v>744</v>
      </c>
      <c r="I1118" s="5">
        <v>82793</v>
      </c>
      <c r="J1118" s="5">
        <v>6.9119999999999999</v>
      </c>
      <c r="K1118" s="3">
        <f t="shared" si="35"/>
        <v>1.763736385713225E-2</v>
      </c>
      <c r="L1118" s="3">
        <v>5.3100000000000001E-2</v>
      </c>
      <c r="M1118" s="5">
        <v>20.765999999999998</v>
      </c>
      <c r="N1118" s="5">
        <v>783790.6</v>
      </c>
      <c r="O1118" t="s">
        <v>42</v>
      </c>
      <c r="P1118" t="s">
        <v>47</v>
      </c>
      <c r="Q1118" t="s">
        <v>47</v>
      </c>
      <c r="R1118" t="s">
        <v>45</v>
      </c>
      <c r="S1118" t="s">
        <v>5</v>
      </c>
      <c r="T1118" t="s">
        <v>12</v>
      </c>
      <c r="U1118" t="s">
        <v>6</v>
      </c>
      <c r="V1118" t="s">
        <v>15</v>
      </c>
      <c r="W1118" t="s">
        <v>48</v>
      </c>
      <c r="X1118" t="s">
        <v>14</v>
      </c>
      <c r="Y1118" t="s">
        <v>17</v>
      </c>
    </row>
    <row r="1119" spans="1:25" x14ac:dyDescent="0.2">
      <c r="A1119" t="s">
        <v>1</v>
      </c>
      <c r="B1119" t="s">
        <v>16</v>
      </c>
      <c r="C1119">
        <v>56224</v>
      </c>
      <c r="D1119">
        <v>1</v>
      </c>
      <c r="E1119">
        <v>2</v>
      </c>
      <c r="F1119">
        <v>2017</v>
      </c>
      <c r="G1119" s="7">
        <f t="shared" si="34"/>
        <v>42781</v>
      </c>
      <c r="H1119" s="5">
        <v>671.57</v>
      </c>
      <c r="I1119" s="5">
        <v>69153</v>
      </c>
      <c r="J1119" s="5">
        <v>6.827</v>
      </c>
      <c r="K1119" s="3">
        <f t="shared" si="35"/>
        <v>2.0578161487159949E-2</v>
      </c>
      <c r="L1119" s="3">
        <v>5.1200000000000002E-2</v>
      </c>
      <c r="M1119" s="5">
        <v>16.902999999999999</v>
      </c>
      <c r="N1119" s="5">
        <v>663518.94499999995</v>
      </c>
      <c r="O1119" t="s">
        <v>42</v>
      </c>
      <c r="P1119" t="s">
        <v>47</v>
      </c>
      <c r="Q1119" t="s">
        <v>47</v>
      </c>
      <c r="R1119" t="s">
        <v>45</v>
      </c>
      <c r="S1119" t="s">
        <v>5</v>
      </c>
      <c r="T1119" t="s">
        <v>12</v>
      </c>
      <c r="U1119" t="s">
        <v>6</v>
      </c>
      <c r="V1119" t="s">
        <v>15</v>
      </c>
      <c r="W1119" t="s">
        <v>48</v>
      </c>
      <c r="X1119" t="s">
        <v>14</v>
      </c>
      <c r="Y1119" t="s">
        <v>17</v>
      </c>
    </row>
    <row r="1120" spans="1:25" x14ac:dyDescent="0.2">
      <c r="A1120" t="s">
        <v>1</v>
      </c>
      <c r="B1120" t="s">
        <v>16</v>
      </c>
      <c r="C1120">
        <v>56224</v>
      </c>
      <c r="D1120">
        <v>1</v>
      </c>
      <c r="E1120">
        <v>3</v>
      </c>
      <c r="F1120">
        <v>2017</v>
      </c>
      <c r="G1120" s="7">
        <f t="shared" si="34"/>
        <v>42809</v>
      </c>
      <c r="H1120" s="5">
        <v>744</v>
      </c>
      <c r="I1120" s="5">
        <v>118314</v>
      </c>
      <c r="J1120" s="5">
        <v>16.257000000000001</v>
      </c>
      <c r="K1120" s="3">
        <f t="shared" si="35"/>
        <v>2.9473400242683731E-2</v>
      </c>
      <c r="L1120" s="3">
        <v>5.1299999999999998E-2</v>
      </c>
      <c r="M1120" s="5">
        <v>28.489000000000001</v>
      </c>
      <c r="N1120" s="5">
        <v>1103164.2</v>
      </c>
      <c r="O1120" t="s">
        <v>42</v>
      </c>
      <c r="P1120" t="s">
        <v>47</v>
      </c>
      <c r="Q1120" t="s">
        <v>47</v>
      </c>
      <c r="R1120" t="s">
        <v>45</v>
      </c>
      <c r="S1120" t="s">
        <v>5</v>
      </c>
      <c r="T1120" t="s">
        <v>12</v>
      </c>
      <c r="U1120" t="s">
        <v>6</v>
      </c>
      <c r="V1120" t="s">
        <v>15</v>
      </c>
      <c r="W1120" t="s">
        <v>48</v>
      </c>
      <c r="X1120" t="s">
        <v>14</v>
      </c>
      <c r="Y1120" t="s">
        <v>17</v>
      </c>
    </row>
    <row r="1121" spans="1:25" x14ac:dyDescent="0.2">
      <c r="A1121" t="s">
        <v>1</v>
      </c>
      <c r="B1121" t="s">
        <v>16</v>
      </c>
      <c r="C1121">
        <v>56224</v>
      </c>
      <c r="D1121">
        <v>1</v>
      </c>
      <c r="E1121">
        <v>4</v>
      </c>
      <c r="F1121">
        <v>2017</v>
      </c>
      <c r="G1121" s="7">
        <f t="shared" si="34"/>
        <v>42840</v>
      </c>
      <c r="H1121" s="5">
        <v>502.6</v>
      </c>
      <c r="I1121" s="5">
        <v>79524</v>
      </c>
      <c r="J1121" s="5">
        <v>9.2050000000000001</v>
      </c>
      <c r="K1121" s="3">
        <f t="shared" si="35"/>
        <v>2.3898565608351813E-2</v>
      </c>
      <c r="L1121" s="3">
        <v>5.1999999999999998E-2</v>
      </c>
      <c r="M1121" s="5">
        <v>20.125</v>
      </c>
      <c r="N1121" s="5">
        <v>770339.12</v>
      </c>
      <c r="O1121" t="s">
        <v>42</v>
      </c>
      <c r="P1121" t="s">
        <v>47</v>
      </c>
      <c r="Q1121" t="s">
        <v>47</v>
      </c>
      <c r="R1121" t="s">
        <v>45</v>
      </c>
      <c r="S1121" t="s">
        <v>5</v>
      </c>
      <c r="T1121" t="s">
        <v>12</v>
      </c>
      <c r="U1121" t="s">
        <v>6</v>
      </c>
      <c r="V1121" t="s">
        <v>15</v>
      </c>
      <c r="W1121" t="s">
        <v>48</v>
      </c>
      <c r="X1121" t="s">
        <v>14</v>
      </c>
      <c r="Y1121" t="s">
        <v>17</v>
      </c>
    </row>
    <row r="1122" spans="1:25" x14ac:dyDescent="0.2">
      <c r="A1122" t="s">
        <v>1</v>
      </c>
      <c r="B1122" t="s">
        <v>16</v>
      </c>
      <c r="C1122">
        <v>56224</v>
      </c>
      <c r="D1122">
        <v>1</v>
      </c>
      <c r="E1122">
        <v>5</v>
      </c>
      <c r="F1122">
        <v>2017</v>
      </c>
      <c r="G1122" s="7">
        <f t="shared" si="34"/>
        <v>42870</v>
      </c>
      <c r="H1122" s="5">
        <v>566.17999999999995</v>
      </c>
      <c r="I1122" s="5">
        <v>79356</v>
      </c>
      <c r="J1122" s="5">
        <v>12.333</v>
      </c>
      <c r="K1122" s="3">
        <f t="shared" si="35"/>
        <v>3.2070144106268114E-2</v>
      </c>
      <c r="L1122" s="3">
        <v>3.5000000000000003E-2</v>
      </c>
      <c r="M1122" s="5">
        <v>13.513</v>
      </c>
      <c r="N1122" s="5">
        <v>769126.57200000004</v>
      </c>
      <c r="O1122" t="s">
        <v>42</v>
      </c>
      <c r="P1122" t="s">
        <v>47</v>
      </c>
      <c r="Q1122" t="s">
        <v>47</v>
      </c>
      <c r="R1122" t="s">
        <v>45</v>
      </c>
      <c r="S1122" t="s">
        <v>5</v>
      </c>
      <c r="T1122" t="s">
        <v>12</v>
      </c>
      <c r="U1122" t="s">
        <v>6</v>
      </c>
      <c r="V1122" t="s">
        <v>15</v>
      </c>
      <c r="W1122" t="s">
        <v>48</v>
      </c>
      <c r="X1122" t="s">
        <v>14</v>
      </c>
      <c r="Y1122" t="s">
        <v>17</v>
      </c>
    </row>
    <row r="1123" spans="1:25" x14ac:dyDescent="0.2">
      <c r="A1123" t="s">
        <v>1</v>
      </c>
      <c r="B1123" t="s">
        <v>16</v>
      </c>
      <c r="C1123">
        <v>56224</v>
      </c>
      <c r="D1123">
        <v>1</v>
      </c>
      <c r="E1123">
        <v>6</v>
      </c>
      <c r="F1123">
        <v>2017</v>
      </c>
      <c r="G1123" s="7">
        <f t="shared" si="34"/>
        <v>42901</v>
      </c>
      <c r="H1123" s="5">
        <v>719.23</v>
      </c>
      <c r="I1123" s="5">
        <v>98911</v>
      </c>
      <c r="J1123" s="5">
        <v>10.117000000000001</v>
      </c>
      <c r="K1123" s="3">
        <f t="shared" si="35"/>
        <v>2.0825256929240157E-2</v>
      </c>
      <c r="L1123" s="3">
        <v>4.8399999999999999E-2</v>
      </c>
      <c r="M1123" s="5">
        <v>23.332999999999998</v>
      </c>
      <c r="N1123" s="5">
        <v>971608.66099999996</v>
      </c>
      <c r="O1123" t="s">
        <v>42</v>
      </c>
      <c r="P1123" t="s">
        <v>47</v>
      </c>
      <c r="Q1123" t="s">
        <v>47</v>
      </c>
      <c r="R1123" t="s">
        <v>45</v>
      </c>
      <c r="S1123" t="s">
        <v>5</v>
      </c>
      <c r="T1123" t="s">
        <v>12</v>
      </c>
      <c r="U1123" t="s">
        <v>6</v>
      </c>
      <c r="V1123" t="s">
        <v>15</v>
      </c>
      <c r="W1123" t="s">
        <v>48</v>
      </c>
      <c r="X1123" t="s">
        <v>14</v>
      </c>
      <c r="Y1123" t="s">
        <v>17</v>
      </c>
    </row>
    <row r="1124" spans="1:25" x14ac:dyDescent="0.2">
      <c r="A1124" t="s">
        <v>1</v>
      </c>
      <c r="B1124" t="s">
        <v>16</v>
      </c>
      <c r="C1124">
        <v>56224</v>
      </c>
      <c r="D1124">
        <v>1</v>
      </c>
      <c r="E1124">
        <v>7</v>
      </c>
      <c r="F1124">
        <v>2017</v>
      </c>
      <c r="G1124" s="7">
        <f t="shared" si="34"/>
        <v>42931</v>
      </c>
      <c r="H1124" s="5">
        <v>743.4</v>
      </c>
      <c r="I1124" s="5">
        <v>105870</v>
      </c>
      <c r="J1124" s="5">
        <v>13.702</v>
      </c>
      <c r="K1124" s="3">
        <f t="shared" si="35"/>
        <v>2.6997713036378327E-2</v>
      </c>
      <c r="L1124" s="3">
        <v>4.7E-2</v>
      </c>
      <c r="M1124" s="5">
        <v>24.106000000000002</v>
      </c>
      <c r="N1124" s="5">
        <v>1015048.94</v>
      </c>
      <c r="O1124" t="s">
        <v>42</v>
      </c>
      <c r="P1124" t="s">
        <v>47</v>
      </c>
      <c r="Q1124" t="s">
        <v>47</v>
      </c>
      <c r="R1124" t="s">
        <v>45</v>
      </c>
      <c r="S1124" t="s">
        <v>5</v>
      </c>
      <c r="T1124" t="s">
        <v>12</v>
      </c>
      <c r="U1124" t="s">
        <v>6</v>
      </c>
      <c r="V1124" t="s">
        <v>15</v>
      </c>
      <c r="W1124" t="s">
        <v>48</v>
      </c>
      <c r="X1124" t="s">
        <v>14</v>
      </c>
      <c r="Y1124" t="s">
        <v>17</v>
      </c>
    </row>
    <row r="1125" spans="1:25" x14ac:dyDescent="0.2">
      <c r="A1125" t="s">
        <v>1</v>
      </c>
      <c r="B1125" t="s">
        <v>16</v>
      </c>
      <c r="C1125">
        <v>56224</v>
      </c>
      <c r="D1125">
        <v>1</v>
      </c>
      <c r="E1125">
        <v>8</v>
      </c>
      <c r="F1125">
        <v>2017</v>
      </c>
      <c r="G1125" s="7">
        <f t="shared" si="34"/>
        <v>42962</v>
      </c>
      <c r="H1125" s="5">
        <v>744</v>
      </c>
      <c r="I1125" s="5">
        <v>106008</v>
      </c>
      <c r="J1125" s="5">
        <v>15.173999999999999</v>
      </c>
      <c r="K1125" s="3">
        <f t="shared" si="35"/>
        <v>2.9585273888002951E-2</v>
      </c>
      <c r="L1125" s="3">
        <v>4.8599999999999997E-2</v>
      </c>
      <c r="M1125" s="5">
        <v>25.22</v>
      </c>
      <c r="N1125" s="5">
        <v>1025780.6</v>
      </c>
      <c r="O1125" t="s">
        <v>42</v>
      </c>
      <c r="P1125" t="s">
        <v>47</v>
      </c>
      <c r="Q1125" t="s">
        <v>47</v>
      </c>
      <c r="R1125" t="s">
        <v>45</v>
      </c>
      <c r="S1125" t="s">
        <v>5</v>
      </c>
      <c r="T1125" t="s">
        <v>12</v>
      </c>
      <c r="U1125" t="s">
        <v>6</v>
      </c>
      <c r="V1125" t="s">
        <v>15</v>
      </c>
      <c r="W1125" t="s">
        <v>48</v>
      </c>
      <c r="X1125" t="s">
        <v>14</v>
      </c>
      <c r="Y1125" t="s">
        <v>17</v>
      </c>
    </row>
    <row r="1126" spans="1:25" x14ac:dyDescent="0.2">
      <c r="A1126" t="s">
        <v>1</v>
      </c>
      <c r="B1126" t="s">
        <v>16</v>
      </c>
      <c r="C1126">
        <v>56224</v>
      </c>
      <c r="D1126">
        <v>1</v>
      </c>
      <c r="E1126">
        <v>9</v>
      </c>
      <c r="F1126">
        <v>2017</v>
      </c>
      <c r="G1126" s="7">
        <f t="shared" si="34"/>
        <v>42993</v>
      </c>
      <c r="H1126" s="5">
        <v>719.58</v>
      </c>
      <c r="I1126" s="5">
        <v>83539</v>
      </c>
      <c r="J1126" s="5">
        <v>14.49</v>
      </c>
      <c r="K1126" s="3">
        <f t="shared" si="35"/>
        <v>3.4016840909228512E-2</v>
      </c>
      <c r="L1126" s="3">
        <v>4.7800000000000002E-2</v>
      </c>
      <c r="M1126" s="5">
        <v>20.655000000000001</v>
      </c>
      <c r="N1126" s="5">
        <v>851930.96200000006</v>
      </c>
      <c r="O1126" t="s">
        <v>42</v>
      </c>
      <c r="P1126" t="s">
        <v>47</v>
      </c>
      <c r="Q1126" t="s">
        <v>47</v>
      </c>
      <c r="R1126" t="s">
        <v>45</v>
      </c>
      <c r="S1126" t="s">
        <v>5</v>
      </c>
      <c r="T1126" t="s">
        <v>12</v>
      </c>
      <c r="U1126" t="s">
        <v>6</v>
      </c>
      <c r="V1126" t="s">
        <v>15</v>
      </c>
      <c r="W1126" t="s">
        <v>48</v>
      </c>
      <c r="X1126" t="s">
        <v>14</v>
      </c>
      <c r="Y1126" t="s">
        <v>17</v>
      </c>
    </row>
    <row r="1127" spans="1:25" x14ac:dyDescent="0.2">
      <c r="A1127" t="s">
        <v>1</v>
      </c>
      <c r="B1127" t="s">
        <v>16</v>
      </c>
      <c r="C1127">
        <v>56224</v>
      </c>
      <c r="D1127">
        <v>1</v>
      </c>
      <c r="E1127">
        <v>10</v>
      </c>
      <c r="F1127">
        <v>2017</v>
      </c>
      <c r="G1127" s="7">
        <f t="shared" si="34"/>
        <v>43023</v>
      </c>
      <c r="H1127" s="5">
        <v>614.41999999999996</v>
      </c>
      <c r="I1127" s="5">
        <v>68330</v>
      </c>
      <c r="J1127" s="5">
        <v>11.37</v>
      </c>
      <c r="K1127" s="3">
        <f t="shared" si="35"/>
        <v>3.2499084362593793E-2</v>
      </c>
      <c r="L1127" s="3">
        <v>4.9299999999999997E-2</v>
      </c>
      <c r="M1127" s="5">
        <v>17.271999999999998</v>
      </c>
      <c r="N1127" s="5">
        <v>699712.02099999995</v>
      </c>
      <c r="O1127" t="s">
        <v>42</v>
      </c>
      <c r="P1127" t="s">
        <v>47</v>
      </c>
      <c r="Q1127" t="s">
        <v>47</v>
      </c>
      <c r="R1127" t="s">
        <v>45</v>
      </c>
      <c r="S1127" t="s">
        <v>5</v>
      </c>
      <c r="T1127" t="s">
        <v>12</v>
      </c>
      <c r="U1127" t="s">
        <v>6</v>
      </c>
      <c r="V1127" t="s">
        <v>15</v>
      </c>
      <c r="W1127" t="s">
        <v>48</v>
      </c>
      <c r="X1127" t="s">
        <v>14</v>
      </c>
      <c r="Y1127" t="s">
        <v>17</v>
      </c>
    </row>
    <row r="1128" spans="1:25" x14ac:dyDescent="0.2">
      <c r="A1128" t="s">
        <v>1</v>
      </c>
      <c r="B1128" t="s">
        <v>16</v>
      </c>
      <c r="C1128">
        <v>56224</v>
      </c>
      <c r="D1128">
        <v>1</v>
      </c>
      <c r="E1128">
        <v>11</v>
      </c>
      <c r="F1128">
        <v>2017</v>
      </c>
      <c r="G1128" s="7">
        <f t="shared" si="34"/>
        <v>43054</v>
      </c>
      <c r="H1128" s="5">
        <v>719.72</v>
      </c>
      <c r="I1128" s="5">
        <v>102392</v>
      </c>
      <c r="J1128" s="5">
        <v>17.219000000000001</v>
      </c>
      <c r="K1128" s="3">
        <f t="shared" si="35"/>
        <v>3.5500502491170809E-2</v>
      </c>
      <c r="L1128" s="3">
        <v>5.0799999999999998E-2</v>
      </c>
      <c r="M1128" s="5">
        <v>24.472999999999999</v>
      </c>
      <c r="N1128" s="5">
        <v>970070.77599999995</v>
      </c>
      <c r="O1128" t="s">
        <v>42</v>
      </c>
      <c r="P1128" t="s">
        <v>47</v>
      </c>
      <c r="Q1128" t="s">
        <v>47</v>
      </c>
      <c r="R1128" t="s">
        <v>45</v>
      </c>
      <c r="S1128" t="s">
        <v>5</v>
      </c>
      <c r="T1128" t="s">
        <v>12</v>
      </c>
      <c r="U1128" t="s">
        <v>6</v>
      </c>
      <c r="V1128" t="s">
        <v>15</v>
      </c>
      <c r="W1128" t="s">
        <v>48</v>
      </c>
      <c r="X1128" t="s">
        <v>14</v>
      </c>
      <c r="Y1128" t="s">
        <v>17</v>
      </c>
    </row>
    <row r="1129" spans="1:25" x14ac:dyDescent="0.2">
      <c r="A1129" t="s">
        <v>1</v>
      </c>
      <c r="B1129" t="s">
        <v>16</v>
      </c>
      <c r="C1129">
        <v>56224</v>
      </c>
      <c r="D1129">
        <v>1</v>
      </c>
      <c r="E1129">
        <v>12</v>
      </c>
      <c r="F1129">
        <v>2017</v>
      </c>
      <c r="G1129" s="7">
        <f t="shared" si="34"/>
        <v>43084</v>
      </c>
      <c r="H1129" s="5">
        <v>744</v>
      </c>
      <c r="I1129" s="5">
        <v>87676</v>
      </c>
      <c r="J1129" s="5">
        <v>14.387</v>
      </c>
      <c r="K1129" s="3">
        <f t="shared" si="35"/>
        <v>3.318286834955881E-2</v>
      </c>
      <c r="L1129" s="3">
        <v>0.05</v>
      </c>
      <c r="M1129" s="5">
        <v>21.734999999999999</v>
      </c>
      <c r="N1129" s="5">
        <v>867134.2</v>
      </c>
      <c r="O1129" t="s">
        <v>42</v>
      </c>
      <c r="P1129" t="s">
        <v>47</v>
      </c>
      <c r="Q1129" t="s">
        <v>47</v>
      </c>
      <c r="R1129" t="s">
        <v>45</v>
      </c>
      <c r="S1129" t="s">
        <v>5</v>
      </c>
      <c r="T1129" t="s">
        <v>12</v>
      </c>
      <c r="U1129" t="s">
        <v>6</v>
      </c>
      <c r="V1129" t="s">
        <v>15</v>
      </c>
      <c r="W1129" t="s">
        <v>48</v>
      </c>
      <c r="X1129" t="s">
        <v>14</v>
      </c>
      <c r="Y1129" t="s">
        <v>17</v>
      </c>
    </row>
    <row r="1130" spans="1:25" x14ac:dyDescent="0.2">
      <c r="A1130" t="s">
        <v>1</v>
      </c>
      <c r="B1130" t="s">
        <v>16</v>
      </c>
      <c r="C1130">
        <v>56224</v>
      </c>
      <c r="D1130">
        <v>1</v>
      </c>
      <c r="E1130">
        <v>1</v>
      </c>
      <c r="F1130">
        <v>2018</v>
      </c>
      <c r="G1130" s="7">
        <f t="shared" si="34"/>
        <v>43115</v>
      </c>
      <c r="H1130" s="5">
        <v>744</v>
      </c>
      <c r="I1130" s="5">
        <v>93498</v>
      </c>
      <c r="J1130" s="5">
        <v>14.786</v>
      </c>
      <c r="K1130" s="3">
        <f t="shared" si="35"/>
        <v>3.2739968457943282E-2</v>
      </c>
      <c r="L1130" s="3">
        <v>0.05</v>
      </c>
      <c r="M1130" s="5">
        <v>22.756</v>
      </c>
      <c r="N1130" s="5">
        <v>903238.5</v>
      </c>
      <c r="O1130" t="s">
        <v>42</v>
      </c>
      <c r="P1130" t="s">
        <v>47</v>
      </c>
      <c r="Q1130" t="s">
        <v>47</v>
      </c>
      <c r="R1130" t="s">
        <v>45</v>
      </c>
      <c r="S1130" t="s">
        <v>5</v>
      </c>
      <c r="T1130" t="s">
        <v>12</v>
      </c>
      <c r="U1130" t="s">
        <v>6</v>
      </c>
      <c r="V1130" t="s">
        <v>15</v>
      </c>
      <c r="W1130" t="s">
        <v>48</v>
      </c>
      <c r="X1130" t="s">
        <v>14</v>
      </c>
      <c r="Y1130" t="s">
        <v>17</v>
      </c>
    </row>
    <row r="1131" spans="1:25" x14ac:dyDescent="0.2">
      <c r="A1131" t="s">
        <v>1</v>
      </c>
      <c r="B1131" t="s">
        <v>16</v>
      </c>
      <c r="C1131">
        <v>56224</v>
      </c>
      <c r="D1131">
        <v>1</v>
      </c>
      <c r="E1131">
        <v>2</v>
      </c>
      <c r="F1131">
        <v>2018</v>
      </c>
      <c r="G1131" s="7">
        <f t="shared" si="34"/>
        <v>43146</v>
      </c>
      <c r="H1131" s="5">
        <v>662.49</v>
      </c>
      <c r="I1131" s="5">
        <v>82193</v>
      </c>
      <c r="J1131" s="5">
        <v>12.308999999999999</v>
      </c>
      <c r="K1131" s="3">
        <f t="shared" si="35"/>
        <v>3.0710252506275272E-2</v>
      </c>
      <c r="L1131" s="3">
        <v>5.0299999999999997E-2</v>
      </c>
      <c r="M1131" s="5">
        <v>20.242999999999999</v>
      </c>
      <c r="N1131" s="5">
        <v>801621.54299999995</v>
      </c>
      <c r="O1131" t="s">
        <v>42</v>
      </c>
      <c r="P1131" t="s">
        <v>47</v>
      </c>
      <c r="Q1131" t="s">
        <v>47</v>
      </c>
      <c r="R1131" t="s">
        <v>45</v>
      </c>
      <c r="S1131" t="s">
        <v>5</v>
      </c>
      <c r="T1131" t="s">
        <v>12</v>
      </c>
      <c r="U1131" t="s">
        <v>6</v>
      </c>
      <c r="V1131" t="s">
        <v>15</v>
      </c>
      <c r="W1131" t="s">
        <v>48</v>
      </c>
      <c r="X1131" t="s">
        <v>14</v>
      </c>
      <c r="Y1131" t="s">
        <v>17</v>
      </c>
    </row>
    <row r="1132" spans="1:25" x14ac:dyDescent="0.2">
      <c r="A1132" t="s">
        <v>1</v>
      </c>
      <c r="B1132" t="s">
        <v>16</v>
      </c>
      <c r="C1132">
        <v>56224</v>
      </c>
      <c r="D1132">
        <v>1</v>
      </c>
      <c r="E1132">
        <v>3</v>
      </c>
      <c r="F1132">
        <v>2018</v>
      </c>
      <c r="G1132" s="7">
        <f t="shared" si="34"/>
        <v>43174</v>
      </c>
      <c r="H1132" s="5">
        <v>744</v>
      </c>
      <c r="I1132" s="5">
        <v>109154</v>
      </c>
      <c r="J1132" s="5">
        <v>20.126999999999999</v>
      </c>
      <c r="K1132" s="3">
        <f t="shared" si="35"/>
        <v>3.7856032344741747E-2</v>
      </c>
      <c r="L1132" s="3">
        <v>5.1999999999999998E-2</v>
      </c>
      <c r="M1132" s="5">
        <v>27.632999999999999</v>
      </c>
      <c r="N1132" s="5">
        <v>1063344.3999999999</v>
      </c>
      <c r="O1132" t="s">
        <v>42</v>
      </c>
      <c r="P1132" t="s">
        <v>47</v>
      </c>
      <c r="Q1132" t="s">
        <v>47</v>
      </c>
      <c r="R1132" t="s">
        <v>45</v>
      </c>
      <c r="S1132" t="s">
        <v>5</v>
      </c>
      <c r="T1132" t="s">
        <v>12</v>
      </c>
      <c r="U1132" t="s">
        <v>6</v>
      </c>
      <c r="V1132" t="s">
        <v>15</v>
      </c>
      <c r="W1132" t="s">
        <v>48</v>
      </c>
      <c r="X1132" t="s">
        <v>14</v>
      </c>
      <c r="Y1132" t="s">
        <v>17</v>
      </c>
    </row>
    <row r="1133" spans="1:25" x14ac:dyDescent="0.2">
      <c r="A1133" t="s">
        <v>1</v>
      </c>
      <c r="B1133" t="s">
        <v>16</v>
      </c>
      <c r="C1133">
        <v>56224</v>
      </c>
      <c r="D1133">
        <v>1</v>
      </c>
      <c r="E1133">
        <v>4</v>
      </c>
      <c r="F1133">
        <v>2018</v>
      </c>
      <c r="G1133" s="7">
        <f t="shared" si="34"/>
        <v>43205</v>
      </c>
      <c r="H1133" s="5">
        <v>159.49</v>
      </c>
      <c r="I1133" s="5">
        <v>19726</v>
      </c>
      <c r="J1133" s="5">
        <v>3.3879999999999999</v>
      </c>
      <c r="K1133" s="3">
        <f t="shared" si="35"/>
        <v>3.4229835940427535E-2</v>
      </c>
      <c r="L1133" s="3">
        <v>4.7800000000000002E-2</v>
      </c>
      <c r="M1133" s="5">
        <v>5.1420000000000003</v>
      </c>
      <c r="N1133" s="5">
        <v>197955.959</v>
      </c>
      <c r="O1133" t="s">
        <v>42</v>
      </c>
      <c r="P1133" t="s">
        <v>47</v>
      </c>
      <c r="Q1133" t="s">
        <v>47</v>
      </c>
      <c r="R1133" t="s">
        <v>45</v>
      </c>
      <c r="S1133" t="s">
        <v>5</v>
      </c>
      <c r="T1133" t="s">
        <v>12</v>
      </c>
      <c r="U1133" t="s">
        <v>6</v>
      </c>
      <c r="V1133" t="s">
        <v>15</v>
      </c>
      <c r="W1133" t="s">
        <v>48</v>
      </c>
      <c r="X1133" t="s">
        <v>14</v>
      </c>
      <c r="Y1133" t="s">
        <v>17</v>
      </c>
    </row>
    <row r="1134" spans="1:25" x14ac:dyDescent="0.2">
      <c r="A1134" t="s">
        <v>1</v>
      </c>
      <c r="B1134" t="s">
        <v>16</v>
      </c>
      <c r="C1134">
        <v>56224</v>
      </c>
      <c r="D1134">
        <v>1</v>
      </c>
      <c r="E1134">
        <v>5</v>
      </c>
      <c r="F1134">
        <v>2018</v>
      </c>
      <c r="G1134" s="7">
        <f t="shared" si="34"/>
        <v>43235</v>
      </c>
      <c r="H1134" s="5">
        <v>684.52</v>
      </c>
      <c r="I1134" s="5">
        <v>67145</v>
      </c>
      <c r="J1134" s="5">
        <v>7.4279999999999999</v>
      </c>
      <c r="K1134" s="3">
        <f t="shared" si="35"/>
        <v>2.0873178299019215E-2</v>
      </c>
      <c r="L1134" s="3">
        <v>5.0200000000000002E-2</v>
      </c>
      <c r="M1134" s="5">
        <v>18.04</v>
      </c>
      <c r="N1134" s="5">
        <v>711726.78099999996</v>
      </c>
      <c r="O1134" t="s">
        <v>42</v>
      </c>
      <c r="P1134" t="s">
        <v>47</v>
      </c>
      <c r="Q1134" t="s">
        <v>47</v>
      </c>
      <c r="R1134" t="s">
        <v>45</v>
      </c>
      <c r="S1134" t="s">
        <v>5</v>
      </c>
      <c r="T1134" t="s">
        <v>12</v>
      </c>
      <c r="U1134" t="s">
        <v>6</v>
      </c>
      <c r="V1134" t="s">
        <v>15</v>
      </c>
      <c r="W1134" t="s">
        <v>48</v>
      </c>
      <c r="X1134" t="s">
        <v>14</v>
      </c>
      <c r="Y1134" t="s">
        <v>17</v>
      </c>
    </row>
    <row r="1135" spans="1:25" x14ac:dyDescent="0.2">
      <c r="A1135" t="s">
        <v>1</v>
      </c>
      <c r="B1135" t="s">
        <v>16</v>
      </c>
      <c r="C1135">
        <v>56224</v>
      </c>
      <c r="D1135">
        <v>1</v>
      </c>
      <c r="E1135">
        <v>6</v>
      </c>
      <c r="F1135">
        <v>2018</v>
      </c>
      <c r="G1135" s="7">
        <f t="shared" si="34"/>
        <v>43266</v>
      </c>
      <c r="H1135" s="5">
        <v>720</v>
      </c>
      <c r="I1135" s="5">
        <v>89489</v>
      </c>
      <c r="J1135" s="5">
        <v>14.646000000000001</v>
      </c>
      <c r="K1135" s="3">
        <f t="shared" si="35"/>
        <v>3.2217085878133364E-2</v>
      </c>
      <c r="L1135" s="3">
        <v>5.4699999999999999E-2</v>
      </c>
      <c r="M1135" s="5">
        <v>24.774000000000001</v>
      </c>
      <c r="N1135" s="5">
        <v>909207</v>
      </c>
      <c r="O1135" t="s">
        <v>42</v>
      </c>
      <c r="P1135" t="s">
        <v>47</v>
      </c>
      <c r="Q1135" t="s">
        <v>47</v>
      </c>
      <c r="R1135" t="s">
        <v>45</v>
      </c>
      <c r="S1135" t="s">
        <v>5</v>
      </c>
      <c r="T1135" t="s">
        <v>12</v>
      </c>
      <c r="U1135" t="s">
        <v>6</v>
      </c>
      <c r="V1135" t="s">
        <v>15</v>
      </c>
      <c r="W1135" t="s">
        <v>48</v>
      </c>
      <c r="X1135" t="s">
        <v>14</v>
      </c>
      <c r="Y1135" t="s">
        <v>17</v>
      </c>
    </row>
    <row r="1136" spans="1:25" x14ac:dyDescent="0.2">
      <c r="A1136" t="s">
        <v>1</v>
      </c>
      <c r="B1136" t="s">
        <v>16</v>
      </c>
      <c r="C1136">
        <v>56224</v>
      </c>
      <c r="D1136">
        <v>1</v>
      </c>
      <c r="E1136">
        <v>7</v>
      </c>
      <c r="F1136">
        <v>2018</v>
      </c>
      <c r="G1136" s="7">
        <f t="shared" si="34"/>
        <v>43296</v>
      </c>
      <c r="H1136" s="5">
        <v>744</v>
      </c>
      <c r="I1136" s="5">
        <v>138906</v>
      </c>
      <c r="J1136" s="5">
        <v>24.568000000000001</v>
      </c>
      <c r="K1136" s="3">
        <f t="shared" si="35"/>
        <v>3.9590267800734678E-2</v>
      </c>
      <c r="L1136" s="3">
        <v>4.6899999999999997E-2</v>
      </c>
      <c r="M1136" s="5">
        <v>29.317</v>
      </c>
      <c r="N1136" s="5">
        <v>1241113.1000000001</v>
      </c>
      <c r="O1136" t="s">
        <v>42</v>
      </c>
      <c r="P1136" t="s">
        <v>47</v>
      </c>
      <c r="Q1136" t="s">
        <v>47</v>
      </c>
      <c r="R1136" t="s">
        <v>45</v>
      </c>
      <c r="S1136" t="s">
        <v>5</v>
      </c>
      <c r="T1136" t="s">
        <v>12</v>
      </c>
      <c r="U1136" t="s">
        <v>6</v>
      </c>
      <c r="V1136" t="s">
        <v>15</v>
      </c>
      <c r="W1136" t="s">
        <v>48</v>
      </c>
      <c r="X1136" t="s">
        <v>14</v>
      </c>
      <c r="Y1136" t="s">
        <v>17</v>
      </c>
    </row>
    <row r="1137" spans="1:25" x14ac:dyDescent="0.2">
      <c r="A1137" t="s">
        <v>1</v>
      </c>
      <c r="B1137" t="s">
        <v>16</v>
      </c>
      <c r="C1137">
        <v>56224</v>
      </c>
      <c r="D1137">
        <v>1</v>
      </c>
      <c r="E1137">
        <v>8</v>
      </c>
      <c r="F1137">
        <v>2018</v>
      </c>
      <c r="G1137" s="7">
        <f t="shared" si="34"/>
        <v>43327</v>
      </c>
      <c r="H1137" s="5">
        <v>732.99</v>
      </c>
      <c r="I1137" s="5">
        <v>134892</v>
      </c>
      <c r="J1137" s="5">
        <v>27.922000000000001</v>
      </c>
      <c r="K1137" s="3">
        <f t="shared" si="35"/>
        <v>4.5687358246286648E-2</v>
      </c>
      <c r="L1137" s="3">
        <v>5.1900000000000002E-2</v>
      </c>
      <c r="M1137" s="5">
        <v>31.609000000000002</v>
      </c>
      <c r="N1137" s="5">
        <v>1222307.486</v>
      </c>
      <c r="O1137" t="s">
        <v>42</v>
      </c>
      <c r="P1137" t="s">
        <v>47</v>
      </c>
      <c r="Q1137" t="s">
        <v>47</v>
      </c>
      <c r="R1137" t="s">
        <v>45</v>
      </c>
      <c r="S1137" t="s">
        <v>5</v>
      </c>
      <c r="T1137" t="s">
        <v>12</v>
      </c>
      <c r="U1137" t="s">
        <v>6</v>
      </c>
      <c r="V1137" t="s">
        <v>15</v>
      </c>
      <c r="W1137" t="s">
        <v>48</v>
      </c>
      <c r="X1137" t="s">
        <v>14</v>
      </c>
      <c r="Y1137" t="s">
        <v>17</v>
      </c>
    </row>
    <row r="1138" spans="1:25" x14ac:dyDescent="0.2">
      <c r="A1138" t="s">
        <v>1</v>
      </c>
      <c r="B1138" t="s">
        <v>16</v>
      </c>
      <c r="C1138">
        <v>56224</v>
      </c>
      <c r="D1138">
        <v>1</v>
      </c>
      <c r="E1138">
        <v>9</v>
      </c>
      <c r="F1138">
        <v>2018</v>
      </c>
      <c r="G1138" s="7">
        <f t="shared" si="34"/>
        <v>43358</v>
      </c>
      <c r="H1138" s="5">
        <v>720</v>
      </c>
      <c r="I1138" s="5">
        <v>90795</v>
      </c>
      <c r="J1138" s="5">
        <v>41.33</v>
      </c>
      <c r="K1138" s="3">
        <f t="shared" si="35"/>
        <v>8.2281423171985696E-2</v>
      </c>
      <c r="L1138" s="3">
        <v>8.48E-2</v>
      </c>
      <c r="M1138" s="5">
        <v>41.96</v>
      </c>
      <c r="N1138" s="5">
        <v>1004601</v>
      </c>
      <c r="O1138" t="s">
        <v>42</v>
      </c>
      <c r="P1138" t="s">
        <v>47</v>
      </c>
      <c r="Q1138" t="s">
        <v>47</v>
      </c>
      <c r="R1138" t="s">
        <v>45</v>
      </c>
      <c r="S1138" t="s">
        <v>5</v>
      </c>
      <c r="T1138" t="s">
        <v>12</v>
      </c>
      <c r="U1138" t="s">
        <v>6</v>
      </c>
      <c r="V1138" t="s">
        <v>15</v>
      </c>
      <c r="W1138" t="s">
        <v>48</v>
      </c>
      <c r="X1138" t="s">
        <v>14</v>
      </c>
      <c r="Y1138" t="s">
        <v>17</v>
      </c>
    </row>
    <row r="1139" spans="1:25" x14ac:dyDescent="0.2">
      <c r="A1139" t="s">
        <v>1</v>
      </c>
      <c r="B1139" t="s">
        <v>16</v>
      </c>
      <c r="C1139">
        <v>56224</v>
      </c>
      <c r="D1139">
        <v>1</v>
      </c>
      <c r="E1139">
        <v>10</v>
      </c>
      <c r="F1139">
        <v>2018</v>
      </c>
      <c r="G1139" s="7">
        <f t="shared" si="34"/>
        <v>43388</v>
      </c>
      <c r="H1139" s="5">
        <v>599.19000000000005</v>
      </c>
      <c r="I1139" s="5">
        <v>66486</v>
      </c>
      <c r="J1139" s="5">
        <v>11.964</v>
      </c>
      <c r="K1139" s="3">
        <f t="shared" si="35"/>
        <v>3.4144998729180455E-2</v>
      </c>
      <c r="L1139" s="3">
        <v>4.4900000000000002E-2</v>
      </c>
      <c r="M1139" s="5">
        <v>15.824</v>
      </c>
      <c r="N1139" s="5">
        <v>700776.12800000003</v>
      </c>
      <c r="O1139" t="s">
        <v>42</v>
      </c>
      <c r="P1139" t="s">
        <v>47</v>
      </c>
      <c r="Q1139" t="s">
        <v>47</v>
      </c>
      <c r="R1139" t="s">
        <v>45</v>
      </c>
      <c r="S1139" t="s">
        <v>5</v>
      </c>
      <c r="T1139" t="s">
        <v>12</v>
      </c>
      <c r="U1139" t="s">
        <v>6</v>
      </c>
      <c r="V1139" t="s">
        <v>15</v>
      </c>
      <c r="W1139" t="s">
        <v>48</v>
      </c>
      <c r="X1139" t="s">
        <v>14</v>
      </c>
      <c r="Y1139" t="s">
        <v>17</v>
      </c>
    </row>
    <row r="1140" spans="1:25" x14ac:dyDescent="0.2">
      <c r="A1140" t="s">
        <v>1</v>
      </c>
      <c r="B1140" t="s">
        <v>16</v>
      </c>
      <c r="C1140">
        <v>56224</v>
      </c>
      <c r="D1140">
        <v>1</v>
      </c>
      <c r="E1140">
        <v>11</v>
      </c>
      <c r="F1140">
        <v>2018</v>
      </c>
      <c r="G1140" s="7">
        <f t="shared" si="34"/>
        <v>43419</v>
      </c>
      <c r="H1140" s="5">
        <v>720</v>
      </c>
      <c r="I1140" s="5">
        <v>127433</v>
      </c>
      <c r="J1140" s="5">
        <v>21.151</v>
      </c>
      <c r="K1140" s="3">
        <f t="shared" si="35"/>
        <v>3.5435606996651783E-2</v>
      </c>
      <c r="L1140" s="3">
        <v>4.7300000000000002E-2</v>
      </c>
      <c r="M1140" s="5">
        <v>28.27</v>
      </c>
      <c r="N1140" s="5">
        <v>1193771</v>
      </c>
      <c r="O1140" t="s">
        <v>42</v>
      </c>
      <c r="P1140" t="s">
        <v>47</v>
      </c>
      <c r="Q1140" t="s">
        <v>47</v>
      </c>
      <c r="R1140" t="s">
        <v>45</v>
      </c>
      <c r="S1140" t="s">
        <v>5</v>
      </c>
      <c r="T1140" t="s">
        <v>12</v>
      </c>
      <c r="U1140" t="s">
        <v>6</v>
      </c>
      <c r="V1140" t="s">
        <v>15</v>
      </c>
      <c r="W1140" t="s">
        <v>48</v>
      </c>
      <c r="X1140" t="s">
        <v>14</v>
      </c>
      <c r="Y1140" t="s">
        <v>17</v>
      </c>
    </row>
    <row r="1141" spans="1:25" x14ac:dyDescent="0.2">
      <c r="A1141" t="s">
        <v>1</v>
      </c>
      <c r="B1141" t="s">
        <v>16</v>
      </c>
      <c r="C1141">
        <v>56224</v>
      </c>
      <c r="D1141">
        <v>1</v>
      </c>
      <c r="E1141">
        <v>12</v>
      </c>
      <c r="F1141">
        <v>2018</v>
      </c>
      <c r="G1141" s="7">
        <f t="shared" si="34"/>
        <v>43449</v>
      </c>
      <c r="H1141" s="5">
        <v>744</v>
      </c>
      <c r="I1141" s="5">
        <v>143138</v>
      </c>
      <c r="J1141" s="5">
        <v>18.663</v>
      </c>
      <c r="K1141" s="3">
        <f t="shared" si="35"/>
        <v>2.8614167700364911E-2</v>
      </c>
      <c r="L1141" s="3">
        <v>5.0900000000000001E-2</v>
      </c>
      <c r="M1141" s="5">
        <v>33.241</v>
      </c>
      <c r="N1141" s="5">
        <v>1304458.7</v>
      </c>
      <c r="O1141" t="s">
        <v>42</v>
      </c>
      <c r="P1141" t="s">
        <v>47</v>
      </c>
      <c r="Q1141" t="s">
        <v>47</v>
      </c>
      <c r="R1141" t="s">
        <v>45</v>
      </c>
      <c r="S1141" t="s">
        <v>5</v>
      </c>
      <c r="T1141" t="s">
        <v>12</v>
      </c>
      <c r="U1141" t="s">
        <v>6</v>
      </c>
      <c r="V1141" t="s">
        <v>15</v>
      </c>
      <c r="W1141" t="s">
        <v>48</v>
      </c>
      <c r="X1141" t="s">
        <v>14</v>
      </c>
      <c r="Y1141" t="s">
        <v>17</v>
      </c>
    </row>
    <row r="1142" spans="1:25" x14ac:dyDescent="0.2">
      <c r="A1142" t="s">
        <v>1</v>
      </c>
      <c r="B1142" t="s">
        <v>16</v>
      </c>
      <c r="C1142">
        <v>56224</v>
      </c>
      <c r="D1142">
        <v>1</v>
      </c>
      <c r="E1142">
        <v>1</v>
      </c>
      <c r="F1142">
        <v>2019</v>
      </c>
      <c r="G1142" s="7">
        <f t="shared" si="34"/>
        <v>43480</v>
      </c>
      <c r="H1142" s="5">
        <v>744</v>
      </c>
      <c r="I1142" s="5">
        <v>112758</v>
      </c>
      <c r="J1142" s="5">
        <v>20.260999999999999</v>
      </c>
      <c r="K1142" s="3">
        <f t="shared" si="35"/>
        <v>3.7570098570283539E-2</v>
      </c>
      <c r="L1142" s="3">
        <v>4.7600000000000003E-2</v>
      </c>
      <c r="M1142" s="5">
        <v>25.960999999999999</v>
      </c>
      <c r="N1142" s="5">
        <v>1078570.5</v>
      </c>
      <c r="O1142" t="s">
        <v>42</v>
      </c>
      <c r="P1142" t="s">
        <v>47</v>
      </c>
      <c r="Q1142" t="s">
        <v>47</v>
      </c>
      <c r="R1142" t="s">
        <v>45</v>
      </c>
      <c r="S1142" t="s">
        <v>5</v>
      </c>
      <c r="T1142" t="s">
        <v>12</v>
      </c>
      <c r="U1142" t="s">
        <v>6</v>
      </c>
      <c r="V1142" t="s">
        <v>15</v>
      </c>
      <c r="W1142" t="s">
        <v>48</v>
      </c>
      <c r="X1142" t="s">
        <v>14</v>
      </c>
      <c r="Y1142" t="s">
        <v>17</v>
      </c>
    </row>
    <row r="1143" spans="1:25" x14ac:dyDescent="0.2">
      <c r="A1143" t="s">
        <v>1</v>
      </c>
      <c r="B1143" t="s">
        <v>16</v>
      </c>
      <c r="C1143">
        <v>56224</v>
      </c>
      <c r="D1143">
        <v>1</v>
      </c>
      <c r="E1143">
        <v>2</v>
      </c>
      <c r="F1143">
        <v>2019</v>
      </c>
      <c r="G1143" s="7">
        <f t="shared" si="34"/>
        <v>43511</v>
      </c>
      <c r="H1143" s="5">
        <v>672</v>
      </c>
      <c r="I1143" s="5">
        <v>134054</v>
      </c>
      <c r="J1143" s="5">
        <v>23.13</v>
      </c>
      <c r="K1143" s="3">
        <f t="shared" si="35"/>
        <v>3.8172354534530793E-2</v>
      </c>
      <c r="L1143" s="3">
        <v>5.0299999999999997E-2</v>
      </c>
      <c r="M1143" s="5">
        <v>30.527000000000001</v>
      </c>
      <c r="N1143" s="5">
        <v>1211871.8</v>
      </c>
      <c r="O1143" t="s">
        <v>42</v>
      </c>
      <c r="P1143" t="s">
        <v>47</v>
      </c>
      <c r="Q1143" t="s">
        <v>47</v>
      </c>
      <c r="R1143" t="s">
        <v>45</v>
      </c>
      <c r="S1143" t="s">
        <v>5</v>
      </c>
      <c r="T1143" t="s">
        <v>12</v>
      </c>
      <c r="U1143" t="s">
        <v>6</v>
      </c>
      <c r="V1143" t="s">
        <v>15</v>
      </c>
      <c r="W1143" t="s">
        <v>48</v>
      </c>
      <c r="X1143" t="s">
        <v>14</v>
      </c>
      <c r="Y1143" t="s">
        <v>17</v>
      </c>
    </row>
    <row r="1144" spans="1:25" x14ac:dyDescent="0.2">
      <c r="A1144" t="s">
        <v>1</v>
      </c>
      <c r="B1144" t="s">
        <v>16</v>
      </c>
      <c r="C1144">
        <v>56224</v>
      </c>
      <c r="D1144">
        <v>1</v>
      </c>
      <c r="E1144">
        <v>3</v>
      </c>
      <c r="F1144">
        <v>2019</v>
      </c>
      <c r="G1144" s="7">
        <f t="shared" si="34"/>
        <v>43539</v>
      </c>
      <c r="H1144" s="5">
        <v>742.2</v>
      </c>
      <c r="I1144" s="5">
        <v>91710.85</v>
      </c>
      <c r="J1144" s="5">
        <v>17.495000000000001</v>
      </c>
      <c r="K1144" s="3">
        <f t="shared" si="35"/>
        <v>3.8261133086233919E-2</v>
      </c>
      <c r="L1144" s="3">
        <v>4.6699999999999998E-2</v>
      </c>
      <c r="M1144" s="5">
        <v>21.419</v>
      </c>
      <c r="N1144" s="5">
        <v>914505.06499999994</v>
      </c>
      <c r="O1144" t="s">
        <v>42</v>
      </c>
      <c r="P1144" t="s">
        <v>47</v>
      </c>
      <c r="Q1144" t="s">
        <v>47</v>
      </c>
      <c r="R1144" t="s">
        <v>45</v>
      </c>
      <c r="S1144" t="s">
        <v>5</v>
      </c>
      <c r="T1144" t="s">
        <v>12</v>
      </c>
      <c r="U1144" t="s">
        <v>6</v>
      </c>
      <c r="V1144" t="s">
        <v>15</v>
      </c>
      <c r="W1144" t="s">
        <v>48</v>
      </c>
      <c r="X1144" t="s">
        <v>14</v>
      </c>
      <c r="Y1144" t="s">
        <v>17</v>
      </c>
    </row>
    <row r="1145" spans="1:25" x14ac:dyDescent="0.2">
      <c r="A1145" t="s">
        <v>1</v>
      </c>
      <c r="B1145" t="s">
        <v>16</v>
      </c>
      <c r="C1145">
        <v>56224</v>
      </c>
      <c r="D1145">
        <v>1</v>
      </c>
      <c r="E1145">
        <v>4</v>
      </c>
      <c r="F1145">
        <v>2019</v>
      </c>
      <c r="G1145" s="7">
        <f t="shared" si="34"/>
        <v>43570</v>
      </c>
      <c r="H1145" s="5">
        <v>720</v>
      </c>
      <c r="I1145" s="5">
        <v>78567</v>
      </c>
      <c r="J1145" s="5">
        <v>10.817</v>
      </c>
      <c r="K1145" s="3">
        <f t="shared" si="35"/>
        <v>2.7074430906950886E-2</v>
      </c>
      <c r="L1145" s="3">
        <v>5.0200000000000002E-2</v>
      </c>
      <c r="M1145" s="5">
        <v>20.100000000000001</v>
      </c>
      <c r="N1145" s="5">
        <v>799056.5</v>
      </c>
      <c r="O1145" t="s">
        <v>42</v>
      </c>
      <c r="P1145" t="s">
        <v>47</v>
      </c>
      <c r="Q1145" t="s">
        <v>47</v>
      </c>
      <c r="R1145" t="s">
        <v>45</v>
      </c>
      <c r="S1145" t="s">
        <v>5</v>
      </c>
      <c r="T1145" t="s">
        <v>12</v>
      </c>
      <c r="U1145" t="s">
        <v>6</v>
      </c>
      <c r="V1145" t="s">
        <v>15</v>
      </c>
      <c r="W1145" t="s">
        <v>48</v>
      </c>
      <c r="X1145" t="s">
        <v>14</v>
      </c>
      <c r="Y1145" t="s">
        <v>17</v>
      </c>
    </row>
    <row r="1146" spans="1:25" x14ac:dyDescent="0.2">
      <c r="A1146" t="s">
        <v>1</v>
      </c>
      <c r="B1146" t="s">
        <v>16</v>
      </c>
      <c r="C1146">
        <v>56224</v>
      </c>
      <c r="D1146">
        <v>1</v>
      </c>
      <c r="E1146">
        <v>5</v>
      </c>
      <c r="F1146">
        <v>2019</v>
      </c>
      <c r="G1146" s="7">
        <f t="shared" si="34"/>
        <v>43600</v>
      </c>
      <c r="H1146" s="5">
        <v>264.51</v>
      </c>
      <c r="I1146" s="5">
        <v>23786.81</v>
      </c>
      <c r="J1146" s="5">
        <v>4.9059999999999997</v>
      </c>
      <c r="K1146" s="3">
        <f t="shared" si="35"/>
        <v>3.6942760374275047E-2</v>
      </c>
      <c r="L1146" s="3">
        <v>4.8099999999999997E-2</v>
      </c>
      <c r="M1146" s="5">
        <v>6.4989999999999997</v>
      </c>
      <c r="N1146" s="5">
        <v>265600.07699999999</v>
      </c>
      <c r="O1146" t="s">
        <v>42</v>
      </c>
      <c r="P1146" t="s">
        <v>47</v>
      </c>
      <c r="Q1146" t="s">
        <v>47</v>
      </c>
      <c r="R1146" t="s">
        <v>45</v>
      </c>
      <c r="S1146" t="s">
        <v>5</v>
      </c>
      <c r="T1146" t="s">
        <v>12</v>
      </c>
      <c r="U1146" t="s">
        <v>6</v>
      </c>
      <c r="V1146" t="s">
        <v>15</v>
      </c>
      <c r="W1146" t="s">
        <v>48</v>
      </c>
      <c r="X1146" t="s">
        <v>14</v>
      </c>
      <c r="Y1146" t="s">
        <v>17</v>
      </c>
    </row>
    <row r="1147" spans="1:25" x14ac:dyDescent="0.2">
      <c r="A1147" t="s">
        <v>1</v>
      </c>
      <c r="B1147" t="s">
        <v>16</v>
      </c>
      <c r="C1147">
        <v>56224</v>
      </c>
      <c r="D1147">
        <v>1</v>
      </c>
      <c r="E1147">
        <v>6</v>
      </c>
      <c r="F1147">
        <v>2019</v>
      </c>
      <c r="G1147" s="7">
        <f t="shared" si="34"/>
        <v>43631</v>
      </c>
      <c r="H1147" s="5">
        <v>720</v>
      </c>
      <c r="I1147" s="5">
        <v>77279</v>
      </c>
      <c r="J1147" s="5">
        <v>13.39</v>
      </c>
      <c r="K1147" s="3">
        <f t="shared" si="35"/>
        <v>3.4062224230172113E-2</v>
      </c>
      <c r="L1147" s="3">
        <v>5.11E-2</v>
      </c>
      <c r="M1147" s="5">
        <v>20.161000000000001</v>
      </c>
      <c r="N1147" s="5">
        <v>786208.2</v>
      </c>
      <c r="O1147" t="s">
        <v>42</v>
      </c>
      <c r="P1147" t="s">
        <v>47</v>
      </c>
      <c r="Q1147" t="s">
        <v>47</v>
      </c>
      <c r="R1147" t="s">
        <v>45</v>
      </c>
      <c r="S1147" t="s">
        <v>5</v>
      </c>
      <c r="T1147" t="s">
        <v>12</v>
      </c>
      <c r="U1147" t="s">
        <v>6</v>
      </c>
      <c r="V1147" t="s">
        <v>15</v>
      </c>
      <c r="W1147" t="s">
        <v>48</v>
      </c>
      <c r="X1147" t="s">
        <v>14</v>
      </c>
      <c r="Y1147" t="s">
        <v>17</v>
      </c>
    </row>
    <row r="1148" spans="1:25" x14ac:dyDescent="0.2">
      <c r="A1148" t="s">
        <v>1</v>
      </c>
      <c r="B1148" t="s">
        <v>16</v>
      </c>
      <c r="C1148">
        <v>56224</v>
      </c>
      <c r="D1148">
        <v>1</v>
      </c>
      <c r="E1148">
        <v>7</v>
      </c>
      <c r="F1148">
        <v>2019</v>
      </c>
      <c r="G1148" s="7">
        <f t="shared" si="34"/>
        <v>43661</v>
      </c>
      <c r="H1148" s="5">
        <v>744</v>
      </c>
      <c r="I1148" s="5">
        <v>94325</v>
      </c>
      <c r="J1148" s="5">
        <v>14.035</v>
      </c>
      <c r="K1148" s="3">
        <f t="shared" si="35"/>
        <v>2.9435998096884596E-2</v>
      </c>
      <c r="L1148" s="3">
        <v>5.0599999999999999E-2</v>
      </c>
      <c r="M1148" s="5">
        <v>24.234999999999999</v>
      </c>
      <c r="N1148" s="5">
        <v>953594.3</v>
      </c>
      <c r="O1148" t="s">
        <v>42</v>
      </c>
      <c r="P1148" t="s">
        <v>47</v>
      </c>
      <c r="Q1148" t="s">
        <v>47</v>
      </c>
      <c r="R1148" t="s">
        <v>45</v>
      </c>
      <c r="S1148" t="s">
        <v>5</v>
      </c>
      <c r="T1148" t="s">
        <v>12</v>
      </c>
      <c r="U1148" t="s">
        <v>6</v>
      </c>
      <c r="V1148" t="s">
        <v>15</v>
      </c>
      <c r="W1148" t="s">
        <v>48</v>
      </c>
      <c r="X1148" t="s">
        <v>14</v>
      </c>
      <c r="Y1148" t="s">
        <v>17</v>
      </c>
    </row>
    <row r="1149" spans="1:25" x14ac:dyDescent="0.2">
      <c r="A1149" t="s">
        <v>1</v>
      </c>
      <c r="B1149" t="s">
        <v>16</v>
      </c>
      <c r="C1149">
        <v>56224</v>
      </c>
      <c r="D1149">
        <v>1</v>
      </c>
      <c r="E1149">
        <v>8</v>
      </c>
      <c r="F1149">
        <v>2019</v>
      </c>
      <c r="G1149" s="7">
        <f t="shared" si="34"/>
        <v>43692</v>
      </c>
      <c r="H1149" s="5">
        <v>744</v>
      </c>
      <c r="I1149" s="5">
        <v>125524</v>
      </c>
      <c r="J1149" s="5">
        <v>21.734999999999999</v>
      </c>
      <c r="K1149" s="3">
        <f t="shared" si="35"/>
        <v>3.6370174582694703E-2</v>
      </c>
      <c r="L1149" s="3">
        <v>5.1299999999999998E-2</v>
      </c>
      <c r="M1149" s="5">
        <v>30.439</v>
      </c>
      <c r="N1149" s="5">
        <v>1195210.1000000001</v>
      </c>
      <c r="O1149" t="s">
        <v>42</v>
      </c>
      <c r="P1149" t="s">
        <v>47</v>
      </c>
      <c r="Q1149" t="s">
        <v>47</v>
      </c>
      <c r="R1149" t="s">
        <v>45</v>
      </c>
      <c r="S1149" t="s">
        <v>5</v>
      </c>
      <c r="T1149" t="s">
        <v>12</v>
      </c>
      <c r="U1149" t="s">
        <v>6</v>
      </c>
      <c r="V1149" t="s">
        <v>15</v>
      </c>
      <c r="W1149" t="s">
        <v>48</v>
      </c>
      <c r="X1149" t="s">
        <v>14</v>
      </c>
      <c r="Y1149" t="s">
        <v>17</v>
      </c>
    </row>
    <row r="1150" spans="1:25" x14ac:dyDescent="0.2">
      <c r="A1150" t="s">
        <v>1</v>
      </c>
      <c r="B1150" t="s">
        <v>16</v>
      </c>
      <c r="C1150">
        <v>56224</v>
      </c>
      <c r="D1150">
        <v>1</v>
      </c>
      <c r="E1150">
        <v>9</v>
      </c>
      <c r="F1150">
        <v>2019</v>
      </c>
      <c r="G1150" s="7">
        <f t="shared" si="34"/>
        <v>43723</v>
      </c>
      <c r="H1150" s="5">
        <v>646.98</v>
      </c>
      <c r="I1150" s="5">
        <v>107397.54</v>
      </c>
      <c r="J1150" s="5">
        <v>17.094000000000001</v>
      </c>
      <c r="K1150" s="3">
        <f t="shared" si="35"/>
        <v>3.3599703133826854E-2</v>
      </c>
      <c r="L1150" s="3">
        <v>5.1700000000000003E-2</v>
      </c>
      <c r="M1150" s="5">
        <v>26.273</v>
      </c>
      <c r="N1150" s="5">
        <v>1017508.99</v>
      </c>
      <c r="O1150" t="s">
        <v>42</v>
      </c>
      <c r="P1150" t="s">
        <v>47</v>
      </c>
      <c r="Q1150" t="s">
        <v>47</v>
      </c>
      <c r="R1150" t="s">
        <v>45</v>
      </c>
      <c r="S1150" t="s">
        <v>5</v>
      </c>
      <c r="T1150" t="s">
        <v>12</v>
      </c>
      <c r="U1150" t="s">
        <v>6</v>
      </c>
      <c r="V1150" t="s">
        <v>15</v>
      </c>
      <c r="W1150" t="s">
        <v>48</v>
      </c>
      <c r="X1150" t="s">
        <v>14</v>
      </c>
      <c r="Y1150" t="s">
        <v>17</v>
      </c>
    </row>
    <row r="1151" spans="1:25" x14ac:dyDescent="0.2">
      <c r="A1151" t="s">
        <v>1</v>
      </c>
      <c r="B1151" t="s">
        <v>16</v>
      </c>
      <c r="C1151">
        <v>56224</v>
      </c>
      <c r="D1151">
        <v>1</v>
      </c>
      <c r="E1151">
        <v>10</v>
      </c>
      <c r="F1151">
        <v>2019</v>
      </c>
      <c r="G1151" s="7">
        <f t="shared" si="34"/>
        <v>43753</v>
      </c>
      <c r="H1151" s="5">
        <v>679.96</v>
      </c>
      <c r="I1151" s="5">
        <v>98668</v>
      </c>
      <c r="J1151" s="5">
        <v>14.776999999999999</v>
      </c>
      <c r="K1151" s="3">
        <f t="shared" si="35"/>
        <v>3.0634248520986899E-2</v>
      </c>
      <c r="L1151" s="3">
        <v>4.9799999999999997E-2</v>
      </c>
      <c r="M1151" s="5">
        <v>24.222999999999999</v>
      </c>
      <c r="N1151" s="5">
        <v>964737.228</v>
      </c>
      <c r="O1151" t="s">
        <v>42</v>
      </c>
      <c r="P1151" t="s">
        <v>47</v>
      </c>
      <c r="Q1151" t="s">
        <v>47</v>
      </c>
      <c r="R1151" t="s">
        <v>45</v>
      </c>
      <c r="S1151" t="s">
        <v>5</v>
      </c>
      <c r="T1151" t="s">
        <v>12</v>
      </c>
      <c r="U1151" t="s">
        <v>6</v>
      </c>
      <c r="V1151" t="s">
        <v>15</v>
      </c>
      <c r="W1151" t="s">
        <v>48</v>
      </c>
      <c r="X1151" t="s">
        <v>14</v>
      </c>
      <c r="Y1151" t="s">
        <v>17</v>
      </c>
    </row>
    <row r="1152" spans="1:25" x14ac:dyDescent="0.2">
      <c r="A1152" t="s">
        <v>1</v>
      </c>
      <c r="B1152" t="s">
        <v>16</v>
      </c>
      <c r="C1152">
        <v>56224</v>
      </c>
      <c r="D1152">
        <v>1</v>
      </c>
      <c r="E1152">
        <v>11</v>
      </c>
      <c r="F1152">
        <v>2019</v>
      </c>
      <c r="G1152" s="7">
        <f t="shared" si="34"/>
        <v>43784</v>
      </c>
      <c r="H1152" s="5">
        <v>691.99</v>
      </c>
      <c r="I1152" s="5">
        <v>107162.32</v>
      </c>
      <c r="J1152" s="5">
        <v>9.8460000000000001</v>
      </c>
      <c r="K1152" s="3">
        <f t="shared" si="35"/>
        <v>1.9313877446121043E-2</v>
      </c>
      <c r="L1152" s="3">
        <v>4.7300000000000002E-2</v>
      </c>
      <c r="M1152" s="5">
        <v>23.954000000000001</v>
      </c>
      <c r="N1152" s="5">
        <v>1019577.765</v>
      </c>
      <c r="O1152" t="s">
        <v>42</v>
      </c>
      <c r="P1152" t="s">
        <v>47</v>
      </c>
      <c r="Q1152" t="s">
        <v>47</v>
      </c>
      <c r="R1152" t="s">
        <v>45</v>
      </c>
      <c r="S1152" t="s">
        <v>5</v>
      </c>
      <c r="T1152" t="s">
        <v>12</v>
      </c>
      <c r="U1152" t="s">
        <v>6</v>
      </c>
      <c r="V1152" t="s">
        <v>15</v>
      </c>
      <c r="W1152" t="s">
        <v>48</v>
      </c>
      <c r="X1152" t="s">
        <v>14</v>
      </c>
      <c r="Y1152" t="s">
        <v>17</v>
      </c>
    </row>
    <row r="1153" spans="1:25" x14ac:dyDescent="0.2">
      <c r="A1153" t="s">
        <v>1</v>
      </c>
      <c r="B1153" t="s">
        <v>16</v>
      </c>
      <c r="C1153">
        <v>56224</v>
      </c>
      <c r="D1153">
        <v>1</v>
      </c>
      <c r="E1153">
        <v>12</v>
      </c>
      <c r="F1153">
        <v>2019</v>
      </c>
      <c r="G1153" s="7">
        <f t="shared" si="34"/>
        <v>43814</v>
      </c>
      <c r="H1153" s="5">
        <v>744</v>
      </c>
      <c r="I1153" s="5">
        <v>116671</v>
      </c>
      <c r="J1153" s="5">
        <v>6.976</v>
      </c>
      <c r="K1153" s="3">
        <f t="shared" si="35"/>
        <v>1.2632689873801674E-2</v>
      </c>
      <c r="L1153" s="3">
        <v>4.9500000000000002E-2</v>
      </c>
      <c r="M1153" s="5">
        <v>27.358000000000001</v>
      </c>
      <c r="N1153" s="5">
        <v>1104436.2</v>
      </c>
      <c r="O1153" t="s">
        <v>42</v>
      </c>
      <c r="P1153" t="s">
        <v>47</v>
      </c>
      <c r="Q1153" t="s">
        <v>47</v>
      </c>
      <c r="R1153" t="s">
        <v>45</v>
      </c>
      <c r="S1153" t="s">
        <v>5</v>
      </c>
      <c r="T1153" t="s">
        <v>12</v>
      </c>
      <c r="U1153" t="s">
        <v>6</v>
      </c>
      <c r="V1153" t="s">
        <v>15</v>
      </c>
      <c r="W1153" t="s">
        <v>48</v>
      </c>
      <c r="X1153" t="s">
        <v>14</v>
      </c>
      <c r="Y1153" t="s">
        <v>17</v>
      </c>
    </row>
    <row r="1154" spans="1:25" x14ac:dyDescent="0.2">
      <c r="A1154" t="s">
        <v>1</v>
      </c>
      <c r="B1154" t="s">
        <v>16</v>
      </c>
      <c r="C1154">
        <v>56224</v>
      </c>
      <c r="D1154">
        <v>1</v>
      </c>
      <c r="E1154">
        <v>1</v>
      </c>
      <c r="F1154">
        <v>2020</v>
      </c>
      <c r="G1154" s="7">
        <f t="shared" si="34"/>
        <v>43845</v>
      </c>
      <c r="H1154" s="5">
        <v>744</v>
      </c>
      <c r="I1154" s="5">
        <v>110803</v>
      </c>
      <c r="J1154" s="5">
        <v>5.6</v>
      </c>
      <c r="K1154" s="3">
        <f t="shared" si="35"/>
        <v>1.0531284497008927E-2</v>
      </c>
      <c r="L1154" s="3">
        <v>4.65E-2</v>
      </c>
      <c r="M1154" s="5">
        <v>24.684999999999999</v>
      </c>
      <c r="N1154" s="5">
        <v>1063498</v>
      </c>
      <c r="O1154" t="s">
        <v>42</v>
      </c>
      <c r="P1154" t="s">
        <v>47</v>
      </c>
      <c r="Q1154" t="s">
        <v>47</v>
      </c>
      <c r="R1154" t="s">
        <v>45</v>
      </c>
      <c r="S1154" t="s">
        <v>5</v>
      </c>
      <c r="T1154" t="s">
        <v>12</v>
      </c>
      <c r="U1154" t="s">
        <v>6</v>
      </c>
      <c r="V1154" t="s">
        <v>15</v>
      </c>
      <c r="W1154" t="s">
        <v>48</v>
      </c>
      <c r="X1154" t="s">
        <v>14</v>
      </c>
      <c r="Y1154" t="s">
        <v>17</v>
      </c>
    </row>
    <row r="1155" spans="1:25" x14ac:dyDescent="0.2">
      <c r="A1155" t="s">
        <v>1</v>
      </c>
      <c r="B1155" t="s">
        <v>16</v>
      </c>
      <c r="C1155">
        <v>56224</v>
      </c>
      <c r="D1155">
        <v>1</v>
      </c>
      <c r="E1155">
        <v>2</v>
      </c>
      <c r="F1155">
        <v>2020</v>
      </c>
      <c r="G1155" s="7">
        <f t="shared" ref="G1155:G1180" si="36">DATE(F1155,E1155,15)</f>
        <v>43876</v>
      </c>
      <c r="H1155" s="5">
        <v>696</v>
      </c>
      <c r="I1155" s="5">
        <v>103392</v>
      </c>
      <c r="J1155" s="5">
        <v>2.9649999999999999</v>
      </c>
      <c r="K1155" s="3">
        <f t="shared" ref="K1155:K1180" si="37">IF(IFERROR(J1155*2000/N1155,NA())=0,"",IFERROR(J1155*2000/N1155,NA()))</f>
        <v>5.9685887166296258E-3</v>
      </c>
      <c r="L1155" s="3">
        <v>4.9000000000000002E-2</v>
      </c>
      <c r="M1155" s="5">
        <v>24.31</v>
      </c>
      <c r="N1155" s="5">
        <v>993534.7</v>
      </c>
      <c r="O1155" t="s">
        <v>42</v>
      </c>
      <c r="P1155" t="s">
        <v>47</v>
      </c>
      <c r="Q1155" t="s">
        <v>47</v>
      </c>
      <c r="R1155" t="s">
        <v>45</v>
      </c>
      <c r="S1155" t="s">
        <v>5</v>
      </c>
      <c r="T1155" t="s">
        <v>12</v>
      </c>
      <c r="U1155" t="s">
        <v>6</v>
      </c>
      <c r="V1155" t="s">
        <v>15</v>
      </c>
      <c r="W1155" t="s">
        <v>48</v>
      </c>
      <c r="X1155" t="s">
        <v>14</v>
      </c>
      <c r="Y1155" t="s">
        <v>17</v>
      </c>
    </row>
    <row r="1156" spans="1:25" x14ac:dyDescent="0.2">
      <c r="A1156" t="s">
        <v>1</v>
      </c>
      <c r="B1156" t="s">
        <v>16</v>
      </c>
      <c r="C1156">
        <v>56224</v>
      </c>
      <c r="D1156">
        <v>1</v>
      </c>
      <c r="E1156">
        <v>3</v>
      </c>
      <c r="F1156">
        <v>2020</v>
      </c>
      <c r="G1156" s="7">
        <f t="shared" si="36"/>
        <v>43905</v>
      </c>
      <c r="H1156" s="5">
        <v>695.87</v>
      </c>
      <c r="I1156" s="5">
        <v>87992.8</v>
      </c>
      <c r="J1156" s="5">
        <v>10.24</v>
      </c>
      <c r="K1156" s="3">
        <f t="shared" si="37"/>
        <v>2.3704515747982765E-2</v>
      </c>
      <c r="L1156" s="3">
        <v>4.7899999999999998E-2</v>
      </c>
      <c r="M1156" s="5">
        <v>20.754999999999999</v>
      </c>
      <c r="N1156" s="5">
        <v>863970.402</v>
      </c>
      <c r="O1156" t="s">
        <v>42</v>
      </c>
      <c r="P1156" t="s">
        <v>47</v>
      </c>
      <c r="Q1156" t="s">
        <v>47</v>
      </c>
      <c r="R1156" t="s">
        <v>45</v>
      </c>
      <c r="S1156" t="s">
        <v>5</v>
      </c>
      <c r="T1156" t="s">
        <v>12</v>
      </c>
      <c r="U1156" t="s">
        <v>6</v>
      </c>
      <c r="V1156" t="s">
        <v>15</v>
      </c>
      <c r="W1156" t="s">
        <v>48</v>
      </c>
      <c r="X1156" t="s">
        <v>14</v>
      </c>
      <c r="Y1156" t="s">
        <v>17</v>
      </c>
    </row>
    <row r="1157" spans="1:25" x14ac:dyDescent="0.2">
      <c r="A1157" t="s">
        <v>1</v>
      </c>
      <c r="B1157" t="s">
        <v>16</v>
      </c>
      <c r="C1157">
        <v>56224</v>
      </c>
      <c r="D1157">
        <v>1</v>
      </c>
      <c r="E1157">
        <v>4</v>
      </c>
      <c r="F1157">
        <v>2020</v>
      </c>
      <c r="G1157" s="7">
        <f t="shared" si="36"/>
        <v>43936</v>
      </c>
      <c r="H1157" s="5">
        <v>720</v>
      </c>
      <c r="I1157" s="5">
        <v>69730</v>
      </c>
      <c r="J1157" s="5">
        <v>8.0950000000000006</v>
      </c>
      <c r="K1157" s="3">
        <f t="shared" si="37"/>
        <v>2.2096443400690412E-2</v>
      </c>
      <c r="L1157" s="3">
        <v>4.4699999999999997E-2</v>
      </c>
      <c r="M1157" s="5">
        <v>16.398</v>
      </c>
      <c r="N1157" s="5">
        <v>732697.1</v>
      </c>
      <c r="O1157" t="s">
        <v>42</v>
      </c>
      <c r="P1157" t="s">
        <v>47</v>
      </c>
      <c r="Q1157" t="s">
        <v>47</v>
      </c>
      <c r="R1157" t="s">
        <v>45</v>
      </c>
      <c r="S1157" t="s">
        <v>5</v>
      </c>
      <c r="T1157" t="s">
        <v>12</v>
      </c>
      <c r="U1157" t="s">
        <v>6</v>
      </c>
      <c r="V1157" t="s">
        <v>15</v>
      </c>
      <c r="W1157" t="s">
        <v>48</v>
      </c>
      <c r="X1157" t="s">
        <v>14</v>
      </c>
      <c r="Y1157" t="s">
        <v>17</v>
      </c>
    </row>
    <row r="1158" spans="1:25" x14ac:dyDescent="0.2">
      <c r="A1158" t="s">
        <v>1</v>
      </c>
      <c r="B1158" t="s">
        <v>16</v>
      </c>
      <c r="C1158">
        <v>56224</v>
      </c>
      <c r="D1158">
        <v>1</v>
      </c>
      <c r="E1158">
        <v>5</v>
      </c>
      <c r="F1158">
        <v>2020</v>
      </c>
      <c r="G1158" s="7">
        <f t="shared" si="36"/>
        <v>43966</v>
      </c>
      <c r="H1158" s="5">
        <v>744</v>
      </c>
      <c r="I1158" s="5">
        <v>90565</v>
      </c>
      <c r="J1158" s="5">
        <v>6.7370000000000001</v>
      </c>
      <c r="K1158" s="3">
        <f t="shared" si="37"/>
        <v>1.4914046654378867E-2</v>
      </c>
      <c r="L1158" s="3">
        <v>4.5600000000000002E-2</v>
      </c>
      <c r="M1158" s="5">
        <v>20.690999999999999</v>
      </c>
      <c r="N1158" s="5">
        <v>903443.6</v>
      </c>
      <c r="O1158" t="s">
        <v>42</v>
      </c>
      <c r="P1158" t="s">
        <v>47</v>
      </c>
      <c r="Q1158" t="s">
        <v>47</v>
      </c>
      <c r="R1158" t="s">
        <v>45</v>
      </c>
      <c r="S1158" t="s">
        <v>5</v>
      </c>
      <c r="T1158" t="s">
        <v>12</v>
      </c>
      <c r="U1158" t="s">
        <v>6</v>
      </c>
      <c r="V1158" t="s">
        <v>15</v>
      </c>
      <c r="W1158" t="s">
        <v>48</v>
      </c>
      <c r="X1158" t="s">
        <v>14</v>
      </c>
      <c r="Y1158" t="s">
        <v>17</v>
      </c>
    </row>
    <row r="1159" spans="1:25" x14ac:dyDescent="0.2">
      <c r="A1159" t="s">
        <v>1</v>
      </c>
      <c r="B1159" t="s">
        <v>16</v>
      </c>
      <c r="C1159">
        <v>56224</v>
      </c>
      <c r="D1159">
        <v>1</v>
      </c>
      <c r="E1159">
        <v>6</v>
      </c>
      <c r="F1159">
        <v>2020</v>
      </c>
      <c r="G1159" s="7">
        <f t="shared" si="36"/>
        <v>43997</v>
      </c>
      <c r="H1159" s="5">
        <v>719.38</v>
      </c>
      <c r="I1159" s="5">
        <v>73815.199999999997</v>
      </c>
      <c r="J1159" s="5">
        <v>7.3570000000000002</v>
      </c>
      <c r="K1159" s="3">
        <f t="shared" si="37"/>
        <v>1.8572591782816408E-2</v>
      </c>
      <c r="L1159" s="3">
        <v>4.5600000000000002E-2</v>
      </c>
      <c r="M1159" s="5">
        <v>18.053999999999998</v>
      </c>
      <c r="N1159" s="5">
        <v>792242.68599999999</v>
      </c>
      <c r="O1159" t="s">
        <v>42</v>
      </c>
      <c r="P1159" t="s">
        <v>47</v>
      </c>
      <c r="Q1159" t="s">
        <v>47</v>
      </c>
      <c r="R1159" t="s">
        <v>45</v>
      </c>
      <c r="S1159" t="s">
        <v>5</v>
      </c>
      <c r="T1159" t="s">
        <v>12</v>
      </c>
      <c r="U1159" t="s">
        <v>6</v>
      </c>
      <c r="V1159" t="s">
        <v>15</v>
      </c>
      <c r="W1159" t="s">
        <v>48</v>
      </c>
      <c r="X1159" t="s">
        <v>14</v>
      </c>
      <c r="Y1159" t="s">
        <v>17</v>
      </c>
    </row>
    <row r="1160" spans="1:25" x14ac:dyDescent="0.2">
      <c r="A1160" t="s">
        <v>1</v>
      </c>
      <c r="B1160" t="s">
        <v>16</v>
      </c>
      <c r="C1160">
        <v>56224</v>
      </c>
      <c r="D1160">
        <v>1</v>
      </c>
      <c r="E1160">
        <v>7</v>
      </c>
      <c r="F1160">
        <v>2020</v>
      </c>
      <c r="G1160" s="7">
        <f t="shared" si="36"/>
        <v>44027</v>
      </c>
      <c r="H1160" s="5">
        <v>744</v>
      </c>
      <c r="I1160" s="5">
        <v>110537</v>
      </c>
      <c r="J1160" s="5">
        <v>9.5079999999999991</v>
      </c>
      <c r="K1160" s="3">
        <f t="shared" si="37"/>
        <v>1.7830973139236778E-2</v>
      </c>
      <c r="L1160" s="3">
        <v>4.7100000000000003E-2</v>
      </c>
      <c r="M1160" s="5">
        <v>25.326000000000001</v>
      </c>
      <c r="N1160" s="5">
        <v>1066458.8999999999</v>
      </c>
      <c r="O1160" t="s">
        <v>42</v>
      </c>
      <c r="P1160" t="s">
        <v>47</v>
      </c>
      <c r="Q1160" t="s">
        <v>47</v>
      </c>
      <c r="R1160" t="s">
        <v>45</v>
      </c>
      <c r="S1160" t="s">
        <v>5</v>
      </c>
      <c r="T1160" t="s">
        <v>12</v>
      </c>
      <c r="U1160" t="s">
        <v>6</v>
      </c>
      <c r="V1160" t="s">
        <v>15</v>
      </c>
      <c r="W1160" t="s">
        <v>48</v>
      </c>
      <c r="X1160" t="s">
        <v>14</v>
      </c>
      <c r="Y1160" t="s">
        <v>17</v>
      </c>
    </row>
    <row r="1161" spans="1:25" x14ac:dyDescent="0.2">
      <c r="A1161" t="s">
        <v>1</v>
      </c>
      <c r="B1161" t="s">
        <v>16</v>
      </c>
      <c r="C1161">
        <v>56224</v>
      </c>
      <c r="D1161">
        <v>1</v>
      </c>
      <c r="E1161">
        <v>8</v>
      </c>
      <c r="F1161">
        <v>2020</v>
      </c>
      <c r="G1161" s="7">
        <f t="shared" si="36"/>
        <v>44058</v>
      </c>
      <c r="H1161" s="5">
        <v>744</v>
      </c>
      <c r="I1161" s="5">
        <v>130580</v>
      </c>
      <c r="J1161" s="5">
        <v>13.903</v>
      </c>
      <c r="K1161" s="3">
        <f t="shared" si="37"/>
        <v>2.3072635071500605E-2</v>
      </c>
      <c r="L1161" s="3">
        <v>4.7399999999999998E-2</v>
      </c>
      <c r="M1161" s="5">
        <v>28.706</v>
      </c>
      <c r="N1161" s="5">
        <v>1205150.6000000001</v>
      </c>
      <c r="O1161" t="s">
        <v>42</v>
      </c>
      <c r="P1161" t="s">
        <v>47</v>
      </c>
      <c r="Q1161" t="s">
        <v>47</v>
      </c>
      <c r="R1161" t="s">
        <v>45</v>
      </c>
      <c r="S1161" t="s">
        <v>5</v>
      </c>
      <c r="T1161" t="s">
        <v>12</v>
      </c>
      <c r="U1161" t="s">
        <v>6</v>
      </c>
      <c r="V1161" t="s">
        <v>15</v>
      </c>
      <c r="W1161" t="s">
        <v>48</v>
      </c>
      <c r="X1161" t="s">
        <v>14</v>
      </c>
      <c r="Y1161" t="s">
        <v>17</v>
      </c>
    </row>
    <row r="1162" spans="1:25" x14ac:dyDescent="0.2">
      <c r="A1162" t="s">
        <v>1</v>
      </c>
      <c r="B1162" t="s">
        <v>16</v>
      </c>
      <c r="C1162">
        <v>56224</v>
      </c>
      <c r="D1162">
        <v>1</v>
      </c>
      <c r="E1162">
        <v>9</v>
      </c>
      <c r="F1162">
        <v>2020</v>
      </c>
      <c r="G1162" s="7">
        <f t="shared" si="36"/>
        <v>44089</v>
      </c>
      <c r="H1162" s="5">
        <v>431.9</v>
      </c>
      <c r="I1162" s="5">
        <v>70909.7</v>
      </c>
      <c r="J1162" s="5">
        <v>4.258</v>
      </c>
      <c r="K1162" s="3">
        <f t="shared" si="37"/>
        <v>1.28451237068674E-2</v>
      </c>
      <c r="L1162" s="3">
        <v>4.6699999999999998E-2</v>
      </c>
      <c r="M1162" s="5">
        <v>15.750999999999999</v>
      </c>
      <c r="N1162" s="5">
        <v>662975.31999999995</v>
      </c>
      <c r="O1162" t="s">
        <v>42</v>
      </c>
      <c r="P1162" t="s">
        <v>47</v>
      </c>
      <c r="Q1162" t="s">
        <v>47</v>
      </c>
      <c r="R1162" t="s">
        <v>45</v>
      </c>
      <c r="S1162" t="s">
        <v>5</v>
      </c>
      <c r="T1162" t="s">
        <v>12</v>
      </c>
      <c r="U1162" t="s">
        <v>6</v>
      </c>
      <c r="V1162" t="s">
        <v>15</v>
      </c>
      <c r="W1162" t="s">
        <v>48</v>
      </c>
      <c r="X1162" t="s">
        <v>14</v>
      </c>
      <c r="Y1162" t="s">
        <v>17</v>
      </c>
    </row>
    <row r="1163" spans="1:25" x14ac:dyDescent="0.2">
      <c r="A1163" t="s">
        <v>1</v>
      </c>
      <c r="B1163" t="s">
        <v>16</v>
      </c>
      <c r="C1163">
        <v>56224</v>
      </c>
      <c r="D1163">
        <v>1</v>
      </c>
      <c r="E1163">
        <v>10</v>
      </c>
      <c r="F1163">
        <v>2020</v>
      </c>
      <c r="G1163" s="7">
        <f t="shared" si="36"/>
        <v>44119</v>
      </c>
      <c r="H1163" s="5">
        <v>684.72</v>
      </c>
      <c r="I1163" s="5">
        <v>102139</v>
      </c>
      <c r="J1163" s="5">
        <v>14.518000000000001</v>
      </c>
      <c r="K1163" s="3">
        <f t="shared" si="37"/>
        <v>2.3147753548265974E-2</v>
      </c>
      <c r="L1163" s="3">
        <v>4.41E-2</v>
      </c>
      <c r="M1163" s="5">
        <v>27.754000000000001</v>
      </c>
      <c r="N1163" s="5">
        <v>1254376.5830000001</v>
      </c>
      <c r="O1163" t="s">
        <v>42</v>
      </c>
      <c r="P1163" t="s">
        <v>47</v>
      </c>
      <c r="Q1163" t="s">
        <v>47</v>
      </c>
      <c r="R1163" t="s">
        <v>45</v>
      </c>
      <c r="S1163" t="s">
        <v>5</v>
      </c>
      <c r="T1163" t="s">
        <v>12</v>
      </c>
      <c r="U1163" t="s">
        <v>6</v>
      </c>
      <c r="V1163" t="s">
        <v>15</v>
      </c>
      <c r="W1163" t="s">
        <v>48</v>
      </c>
      <c r="X1163" t="s">
        <v>14</v>
      </c>
      <c r="Y1163" t="s">
        <v>17</v>
      </c>
    </row>
    <row r="1164" spans="1:25" x14ac:dyDescent="0.2">
      <c r="A1164" t="s">
        <v>1</v>
      </c>
      <c r="B1164" t="s">
        <v>16</v>
      </c>
      <c r="C1164">
        <v>56224</v>
      </c>
      <c r="D1164">
        <v>1</v>
      </c>
      <c r="E1164">
        <v>11</v>
      </c>
      <c r="F1164">
        <v>2020</v>
      </c>
      <c r="G1164" s="7">
        <f t="shared" si="36"/>
        <v>44150</v>
      </c>
      <c r="H1164" s="5">
        <v>720</v>
      </c>
      <c r="I1164" s="5">
        <v>89812</v>
      </c>
      <c r="J1164" s="5">
        <v>15.766999999999999</v>
      </c>
      <c r="K1164" s="3">
        <f t="shared" si="37"/>
        <v>2.7695067592247873E-2</v>
      </c>
      <c r="L1164" s="3">
        <v>4.48E-2</v>
      </c>
      <c r="M1164" s="5">
        <v>25.314</v>
      </c>
      <c r="N1164" s="5">
        <v>1138614.3</v>
      </c>
      <c r="O1164" t="s">
        <v>42</v>
      </c>
      <c r="P1164" t="s">
        <v>47</v>
      </c>
      <c r="Q1164" t="s">
        <v>47</v>
      </c>
      <c r="R1164" t="s">
        <v>45</v>
      </c>
      <c r="S1164" t="s">
        <v>5</v>
      </c>
      <c r="T1164" t="s">
        <v>12</v>
      </c>
      <c r="U1164" t="s">
        <v>6</v>
      </c>
      <c r="V1164" t="s">
        <v>15</v>
      </c>
      <c r="W1164" t="s">
        <v>48</v>
      </c>
      <c r="X1164" t="s">
        <v>14</v>
      </c>
      <c r="Y1164" t="s">
        <v>17</v>
      </c>
    </row>
    <row r="1165" spans="1:25" x14ac:dyDescent="0.2">
      <c r="A1165" t="s">
        <v>1</v>
      </c>
      <c r="B1165" t="s">
        <v>16</v>
      </c>
      <c r="C1165">
        <v>56224</v>
      </c>
      <c r="D1165">
        <v>1</v>
      </c>
      <c r="E1165">
        <v>12</v>
      </c>
      <c r="F1165">
        <v>2020</v>
      </c>
      <c r="G1165" s="7">
        <f t="shared" si="36"/>
        <v>44180</v>
      </c>
      <c r="H1165" s="5">
        <v>744</v>
      </c>
      <c r="I1165" s="5">
        <v>103298</v>
      </c>
      <c r="J1165" s="5">
        <v>18.498999999999999</v>
      </c>
      <c r="K1165" s="3">
        <f t="shared" si="37"/>
        <v>2.9558602297866152E-2</v>
      </c>
      <c r="L1165" s="3">
        <v>4.2500000000000003E-2</v>
      </c>
      <c r="M1165" s="5">
        <v>26.602</v>
      </c>
      <c r="N1165" s="5">
        <v>1251683</v>
      </c>
      <c r="O1165" t="s">
        <v>42</v>
      </c>
      <c r="P1165" t="s">
        <v>47</v>
      </c>
      <c r="Q1165" t="s">
        <v>47</v>
      </c>
      <c r="R1165" t="s">
        <v>45</v>
      </c>
      <c r="S1165" t="s">
        <v>5</v>
      </c>
      <c r="T1165" t="s">
        <v>12</v>
      </c>
      <c r="U1165" t="s">
        <v>6</v>
      </c>
      <c r="V1165" t="s">
        <v>15</v>
      </c>
      <c r="W1165" t="s">
        <v>48</v>
      </c>
      <c r="X1165" t="s">
        <v>14</v>
      </c>
      <c r="Y1165" t="s">
        <v>17</v>
      </c>
    </row>
    <row r="1166" spans="1:25" x14ac:dyDescent="0.2">
      <c r="A1166" t="s">
        <v>1</v>
      </c>
      <c r="B1166" t="s">
        <v>16</v>
      </c>
      <c r="C1166">
        <v>56224</v>
      </c>
      <c r="D1166">
        <v>1</v>
      </c>
      <c r="E1166">
        <v>1</v>
      </c>
      <c r="F1166">
        <v>2021</v>
      </c>
      <c r="G1166" s="7">
        <f t="shared" si="36"/>
        <v>44211</v>
      </c>
      <c r="H1166" s="5">
        <v>744</v>
      </c>
      <c r="I1166" s="5">
        <v>90128</v>
      </c>
      <c r="J1166" s="5">
        <v>16.593</v>
      </c>
      <c r="K1166" s="3">
        <f t="shared" si="37"/>
        <v>2.913891631083021E-2</v>
      </c>
      <c r="L1166" s="3">
        <v>4.1700000000000001E-2</v>
      </c>
      <c r="M1166" s="5">
        <v>23.759</v>
      </c>
      <c r="N1166" s="5">
        <v>1138889.3</v>
      </c>
      <c r="O1166" t="s">
        <v>42</v>
      </c>
      <c r="P1166" t="s">
        <v>47</v>
      </c>
      <c r="Q1166" t="s">
        <v>47</v>
      </c>
      <c r="R1166" t="s">
        <v>45</v>
      </c>
      <c r="S1166" t="s">
        <v>5</v>
      </c>
      <c r="T1166" t="s">
        <v>12</v>
      </c>
      <c r="U1166" t="s">
        <v>6</v>
      </c>
      <c r="V1166" t="s">
        <v>15</v>
      </c>
      <c r="W1166" t="s">
        <v>48</v>
      </c>
      <c r="X1166" t="s">
        <v>14</v>
      </c>
      <c r="Y1166" t="s">
        <v>17</v>
      </c>
    </row>
    <row r="1167" spans="1:25" x14ac:dyDescent="0.2">
      <c r="A1167" t="s">
        <v>1</v>
      </c>
      <c r="B1167" t="s">
        <v>16</v>
      </c>
      <c r="C1167">
        <v>56224</v>
      </c>
      <c r="D1167">
        <v>1</v>
      </c>
      <c r="E1167">
        <v>2</v>
      </c>
      <c r="F1167">
        <v>2021</v>
      </c>
      <c r="G1167" s="7">
        <f t="shared" si="36"/>
        <v>44242</v>
      </c>
      <c r="H1167" s="5">
        <v>671.47</v>
      </c>
      <c r="I1167" s="5">
        <v>103107.81</v>
      </c>
      <c r="J1167" s="5">
        <v>14.956</v>
      </c>
      <c r="K1167" s="3">
        <f t="shared" si="37"/>
        <v>2.4934177048578508E-2</v>
      </c>
      <c r="L1167" s="3">
        <v>4.2799999999999998E-2</v>
      </c>
      <c r="M1167" s="5">
        <v>26.111999999999998</v>
      </c>
      <c r="N1167" s="5">
        <v>1199638.55</v>
      </c>
      <c r="O1167" t="s">
        <v>42</v>
      </c>
      <c r="P1167" t="s">
        <v>47</v>
      </c>
      <c r="Q1167" t="s">
        <v>47</v>
      </c>
      <c r="R1167" t="s">
        <v>45</v>
      </c>
      <c r="S1167" t="s">
        <v>5</v>
      </c>
      <c r="T1167" t="s">
        <v>12</v>
      </c>
      <c r="U1167" t="s">
        <v>6</v>
      </c>
      <c r="V1167" t="s">
        <v>15</v>
      </c>
      <c r="W1167" t="s">
        <v>48</v>
      </c>
      <c r="X1167" t="s">
        <v>14</v>
      </c>
      <c r="Y1167" t="s">
        <v>17</v>
      </c>
    </row>
    <row r="1168" spans="1:25" x14ac:dyDescent="0.2">
      <c r="A1168" t="s">
        <v>1</v>
      </c>
      <c r="B1168" t="s">
        <v>16</v>
      </c>
      <c r="C1168">
        <v>56224</v>
      </c>
      <c r="D1168">
        <v>1</v>
      </c>
      <c r="E1168">
        <v>3</v>
      </c>
      <c r="F1168">
        <v>2021</v>
      </c>
      <c r="G1168" s="7">
        <f t="shared" si="36"/>
        <v>44270</v>
      </c>
      <c r="H1168" s="5">
        <v>623.77</v>
      </c>
      <c r="I1168" s="5">
        <v>67387.399999999994</v>
      </c>
      <c r="J1168" s="5">
        <v>7.9779999999999998</v>
      </c>
      <c r="K1168" s="3">
        <f t="shared" si="37"/>
        <v>1.79686870874947E-2</v>
      </c>
      <c r="L1168" s="3">
        <v>4.53E-2</v>
      </c>
      <c r="M1168" s="5">
        <v>20.003</v>
      </c>
      <c r="N1168" s="5">
        <v>887989.196</v>
      </c>
      <c r="O1168" t="s">
        <v>42</v>
      </c>
      <c r="P1168" t="s">
        <v>47</v>
      </c>
      <c r="Q1168" t="s">
        <v>47</v>
      </c>
      <c r="R1168" t="s">
        <v>45</v>
      </c>
      <c r="S1168" t="s">
        <v>5</v>
      </c>
      <c r="T1168" t="s">
        <v>12</v>
      </c>
      <c r="U1168" t="s">
        <v>6</v>
      </c>
      <c r="V1168" t="s">
        <v>15</v>
      </c>
      <c r="W1168" t="s">
        <v>48</v>
      </c>
      <c r="X1168" t="s">
        <v>14</v>
      </c>
      <c r="Y1168" t="s">
        <v>17</v>
      </c>
    </row>
    <row r="1169" spans="1:25" x14ac:dyDescent="0.2">
      <c r="A1169" t="s">
        <v>1</v>
      </c>
      <c r="B1169" t="s">
        <v>16</v>
      </c>
      <c r="C1169">
        <v>56224</v>
      </c>
      <c r="D1169">
        <v>1</v>
      </c>
      <c r="E1169">
        <v>4</v>
      </c>
      <c r="F1169">
        <v>2021</v>
      </c>
      <c r="G1169" s="7">
        <f t="shared" si="36"/>
        <v>44301</v>
      </c>
      <c r="H1169" s="5">
        <v>0</v>
      </c>
      <c r="K1169" s="3" t="e">
        <f t="shared" si="37"/>
        <v>#N/A</v>
      </c>
      <c r="O1169" t="s">
        <v>42</v>
      </c>
      <c r="P1169" t="s">
        <v>47</v>
      </c>
      <c r="Q1169" t="s">
        <v>47</v>
      </c>
      <c r="R1169" t="s">
        <v>45</v>
      </c>
      <c r="S1169" t="s">
        <v>5</v>
      </c>
      <c r="T1169" t="s">
        <v>12</v>
      </c>
      <c r="U1169" t="s">
        <v>6</v>
      </c>
      <c r="V1169" t="s">
        <v>15</v>
      </c>
      <c r="W1169" t="s">
        <v>48</v>
      </c>
      <c r="X1169" t="s">
        <v>14</v>
      </c>
      <c r="Y1169" t="s">
        <v>17</v>
      </c>
    </row>
    <row r="1170" spans="1:25" x14ac:dyDescent="0.2">
      <c r="A1170" t="s">
        <v>1</v>
      </c>
      <c r="B1170" t="s">
        <v>16</v>
      </c>
      <c r="C1170">
        <v>56224</v>
      </c>
      <c r="D1170">
        <v>1</v>
      </c>
      <c r="E1170">
        <v>5</v>
      </c>
      <c r="F1170">
        <v>2021</v>
      </c>
      <c r="G1170" s="7">
        <f t="shared" si="36"/>
        <v>44331</v>
      </c>
      <c r="H1170" s="5">
        <v>394.17</v>
      </c>
      <c r="I1170" s="5">
        <v>37606.35</v>
      </c>
      <c r="J1170" s="5">
        <v>4.8120000000000003</v>
      </c>
      <c r="K1170" s="3">
        <f t="shared" si="37"/>
        <v>1.8876565703394903E-2</v>
      </c>
      <c r="L1170" s="3">
        <v>3.8899999999999997E-2</v>
      </c>
      <c r="M1170" s="5">
        <v>10.209</v>
      </c>
      <c r="N1170" s="5">
        <v>509838.50300000003</v>
      </c>
      <c r="O1170" t="s">
        <v>42</v>
      </c>
      <c r="P1170" t="s">
        <v>47</v>
      </c>
      <c r="Q1170" t="s">
        <v>47</v>
      </c>
      <c r="R1170" t="s">
        <v>45</v>
      </c>
      <c r="S1170" t="s">
        <v>5</v>
      </c>
      <c r="T1170" t="s">
        <v>12</v>
      </c>
      <c r="U1170" t="s">
        <v>6</v>
      </c>
      <c r="V1170" t="s">
        <v>15</v>
      </c>
      <c r="W1170" t="s">
        <v>48</v>
      </c>
      <c r="X1170" t="s">
        <v>14</v>
      </c>
      <c r="Y1170" t="s">
        <v>17</v>
      </c>
    </row>
    <row r="1171" spans="1:25" x14ac:dyDescent="0.2">
      <c r="A1171" t="s">
        <v>1</v>
      </c>
      <c r="B1171" t="s">
        <v>16</v>
      </c>
      <c r="C1171">
        <v>56224</v>
      </c>
      <c r="D1171">
        <v>1</v>
      </c>
      <c r="E1171">
        <v>6</v>
      </c>
      <c r="F1171">
        <v>2021</v>
      </c>
      <c r="G1171" s="7">
        <f t="shared" si="36"/>
        <v>44362</v>
      </c>
      <c r="H1171" s="5">
        <v>718.18</v>
      </c>
      <c r="I1171" s="5">
        <v>142822</v>
      </c>
      <c r="J1171" s="5">
        <v>21.167000000000002</v>
      </c>
      <c r="K1171" s="3">
        <f t="shared" si="37"/>
        <v>2.6101471846176463E-2</v>
      </c>
      <c r="L1171" s="3">
        <v>4.4600000000000001E-2</v>
      </c>
      <c r="M1171" s="5">
        <v>36.697000000000003</v>
      </c>
      <c r="N1171" s="5">
        <v>1621900.8740000001</v>
      </c>
      <c r="O1171" t="s">
        <v>42</v>
      </c>
      <c r="P1171" t="s">
        <v>47</v>
      </c>
      <c r="Q1171" t="s">
        <v>47</v>
      </c>
      <c r="R1171" t="s">
        <v>45</v>
      </c>
      <c r="S1171" t="s">
        <v>5</v>
      </c>
      <c r="T1171" t="s">
        <v>12</v>
      </c>
      <c r="U1171" t="s">
        <v>6</v>
      </c>
      <c r="V1171" t="s">
        <v>15</v>
      </c>
      <c r="W1171" t="s">
        <v>48</v>
      </c>
      <c r="X1171" t="s">
        <v>14</v>
      </c>
      <c r="Y1171" t="s">
        <v>17</v>
      </c>
    </row>
    <row r="1172" spans="1:25" x14ac:dyDescent="0.2">
      <c r="A1172" t="s">
        <v>1</v>
      </c>
      <c r="B1172" t="s">
        <v>16</v>
      </c>
      <c r="C1172">
        <v>56224</v>
      </c>
      <c r="D1172">
        <v>1</v>
      </c>
      <c r="E1172">
        <v>7</v>
      </c>
      <c r="F1172">
        <v>2021</v>
      </c>
      <c r="G1172" s="7">
        <f t="shared" si="36"/>
        <v>44392</v>
      </c>
      <c r="H1172" s="5">
        <v>744</v>
      </c>
      <c r="I1172" s="5">
        <v>146221</v>
      </c>
      <c r="J1172" s="5">
        <v>21.398</v>
      </c>
      <c r="K1172" s="3">
        <f t="shared" si="37"/>
        <v>2.5516242427436771E-2</v>
      </c>
      <c r="L1172" s="3">
        <v>4.7600000000000003E-2</v>
      </c>
      <c r="M1172" s="5">
        <v>39.81</v>
      </c>
      <c r="N1172" s="5">
        <v>1677206.2</v>
      </c>
      <c r="O1172" t="s">
        <v>42</v>
      </c>
      <c r="P1172" t="s">
        <v>47</v>
      </c>
      <c r="Q1172" t="s">
        <v>47</v>
      </c>
      <c r="R1172" t="s">
        <v>45</v>
      </c>
      <c r="S1172" t="s">
        <v>5</v>
      </c>
      <c r="T1172" t="s">
        <v>12</v>
      </c>
      <c r="U1172" t="s">
        <v>6</v>
      </c>
      <c r="V1172" t="s">
        <v>15</v>
      </c>
      <c r="W1172" t="s">
        <v>48</v>
      </c>
      <c r="X1172" t="s">
        <v>14</v>
      </c>
      <c r="Y1172" t="s">
        <v>17</v>
      </c>
    </row>
    <row r="1173" spans="1:25" x14ac:dyDescent="0.2">
      <c r="A1173" t="s">
        <v>1</v>
      </c>
      <c r="B1173" t="s">
        <v>16</v>
      </c>
      <c r="C1173">
        <v>56224</v>
      </c>
      <c r="D1173">
        <v>1</v>
      </c>
      <c r="E1173">
        <v>8</v>
      </c>
      <c r="F1173">
        <v>2021</v>
      </c>
      <c r="G1173" s="7">
        <f t="shared" si="36"/>
        <v>44423</v>
      </c>
      <c r="H1173" s="5">
        <v>744</v>
      </c>
      <c r="I1173" s="5">
        <v>158430</v>
      </c>
      <c r="J1173" s="5">
        <v>23.13</v>
      </c>
      <c r="K1173" s="3">
        <f t="shared" si="37"/>
        <v>2.627400825842174E-2</v>
      </c>
      <c r="L1173" s="3">
        <v>4.8099999999999997E-2</v>
      </c>
      <c r="M1173" s="5">
        <v>42.319000000000003</v>
      </c>
      <c r="N1173" s="5">
        <v>1760675.4</v>
      </c>
      <c r="O1173" t="s">
        <v>42</v>
      </c>
      <c r="P1173" t="s">
        <v>47</v>
      </c>
      <c r="Q1173" t="s">
        <v>47</v>
      </c>
      <c r="R1173" t="s">
        <v>45</v>
      </c>
      <c r="S1173" t="s">
        <v>5</v>
      </c>
      <c r="T1173" t="s">
        <v>12</v>
      </c>
      <c r="U1173" t="s">
        <v>6</v>
      </c>
      <c r="V1173" t="s">
        <v>15</v>
      </c>
      <c r="W1173" t="s">
        <v>48</v>
      </c>
      <c r="X1173" t="s">
        <v>14</v>
      </c>
      <c r="Y1173" t="s">
        <v>17</v>
      </c>
    </row>
    <row r="1174" spans="1:25" x14ac:dyDescent="0.2">
      <c r="A1174" t="s">
        <v>1</v>
      </c>
      <c r="B1174" t="s">
        <v>16</v>
      </c>
      <c r="C1174">
        <v>56224</v>
      </c>
      <c r="D1174">
        <v>1</v>
      </c>
      <c r="E1174">
        <v>9</v>
      </c>
      <c r="F1174">
        <v>2021</v>
      </c>
      <c r="G1174" s="7">
        <f t="shared" si="36"/>
        <v>44454</v>
      </c>
      <c r="H1174" s="5">
        <v>720</v>
      </c>
      <c r="I1174" s="5">
        <v>153235</v>
      </c>
      <c r="J1174" s="5">
        <v>25.01</v>
      </c>
      <c r="K1174" s="3">
        <f t="shared" si="37"/>
        <v>2.9785493238121383E-2</v>
      </c>
      <c r="L1174" s="3">
        <v>4.9700000000000001E-2</v>
      </c>
      <c r="M1174" s="5">
        <v>41.780999999999999</v>
      </c>
      <c r="N1174" s="5">
        <v>1679341</v>
      </c>
      <c r="O1174" t="s">
        <v>42</v>
      </c>
      <c r="P1174" t="s">
        <v>47</v>
      </c>
      <c r="Q1174" t="s">
        <v>47</v>
      </c>
      <c r="R1174" t="s">
        <v>45</v>
      </c>
      <c r="S1174" t="s">
        <v>5</v>
      </c>
      <c r="T1174" t="s">
        <v>12</v>
      </c>
      <c r="U1174" t="s">
        <v>6</v>
      </c>
      <c r="V1174" t="s">
        <v>15</v>
      </c>
      <c r="W1174" t="s">
        <v>48</v>
      </c>
      <c r="X1174" t="s">
        <v>14</v>
      </c>
      <c r="Y1174" t="s">
        <v>17</v>
      </c>
    </row>
    <row r="1175" spans="1:25" x14ac:dyDescent="0.2">
      <c r="A1175" t="s">
        <v>1</v>
      </c>
      <c r="B1175" t="s">
        <v>16</v>
      </c>
      <c r="C1175">
        <v>56224</v>
      </c>
      <c r="D1175">
        <v>1</v>
      </c>
      <c r="E1175">
        <v>10</v>
      </c>
      <c r="F1175">
        <v>2021</v>
      </c>
      <c r="G1175" s="7">
        <f t="shared" si="36"/>
        <v>44484</v>
      </c>
      <c r="H1175" s="5">
        <v>739.13</v>
      </c>
      <c r="I1175" s="5">
        <v>131621.6</v>
      </c>
      <c r="J1175" s="5">
        <v>21.456</v>
      </c>
      <c r="K1175" s="3">
        <f t="shared" si="37"/>
        <v>3.0023790159499034E-2</v>
      </c>
      <c r="L1175" s="3">
        <v>4.6600000000000003E-2</v>
      </c>
      <c r="M1175" s="5">
        <v>33.503</v>
      </c>
      <c r="N1175" s="5">
        <v>1429266.584</v>
      </c>
      <c r="O1175" t="s">
        <v>42</v>
      </c>
      <c r="P1175" t="s">
        <v>47</v>
      </c>
      <c r="Q1175" t="s">
        <v>47</v>
      </c>
      <c r="R1175" t="s">
        <v>45</v>
      </c>
      <c r="S1175" t="s">
        <v>5</v>
      </c>
      <c r="T1175" t="s">
        <v>12</v>
      </c>
      <c r="U1175" t="s">
        <v>6</v>
      </c>
      <c r="V1175" t="s">
        <v>15</v>
      </c>
      <c r="W1175" t="s">
        <v>48</v>
      </c>
      <c r="X1175" t="s">
        <v>14</v>
      </c>
      <c r="Y1175" t="s">
        <v>17</v>
      </c>
    </row>
    <row r="1176" spans="1:25" x14ac:dyDescent="0.2">
      <c r="A1176" t="s">
        <v>1</v>
      </c>
      <c r="B1176" t="s">
        <v>16</v>
      </c>
      <c r="C1176">
        <v>56224</v>
      </c>
      <c r="D1176">
        <v>1</v>
      </c>
      <c r="E1176">
        <v>11</v>
      </c>
      <c r="F1176">
        <v>2021</v>
      </c>
      <c r="G1176" s="7">
        <f t="shared" si="36"/>
        <v>44515</v>
      </c>
      <c r="H1176" s="5">
        <v>720</v>
      </c>
      <c r="I1176" s="5">
        <v>133659</v>
      </c>
      <c r="J1176" s="5">
        <v>14.843999999999999</v>
      </c>
      <c r="K1176" s="3">
        <f t="shared" si="37"/>
        <v>2.5229065433426984E-2</v>
      </c>
      <c r="L1176" s="3">
        <v>4.4200000000000003E-2</v>
      </c>
      <c r="M1176" s="5">
        <v>26.593</v>
      </c>
      <c r="N1176" s="5">
        <v>1176738</v>
      </c>
      <c r="O1176" t="s">
        <v>42</v>
      </c>
      <c r="P1176" t="s">
        <v>47</v>
      </c>
      <c r="Q1176" t="s">
        <v>47</v>
      </c>
      <c r="R1176" t="s">
        <v>45</v>
      </c>
      <c r="S1176" t="s">
        <v>5</v>
      </c>
      <c r="T1176" t="s">
        <v>12</v>
      </c>
      <c r="U1176" t="s">
        <v>6</v>
      </c>
      <c r="V1176" t="s">
        <v>15</v>
      </c>
      <c r="W1176" t="s">
        <v>48</v>
      </c>
      <c r="X1176" t="s">
        <v>14</v>
      </c>
      <c r="Y1176" t="s">
        <v>17</v>
      </c>
    </row>
    <row r="1177" spans="1:25" x14ac:dyDescent="0.2">
      <c r="A1177" t="s">
        <v>1</v>
      </c>
      <c r="B1177" t="s">
        <v>16</v>
      </c>
      <c r="C1177">
        <v>56224</v>
      </c>
      <c r="D1177">
        <v>1</v>
      </c>
      <c r="E1177">
        <v>12</v>
      </c>
      <c r="F1177">
        <v>2021</v>
      </c>
      <c r="G1177" s="7">
        <f t="shared" si="36"/>
        <v>44545</v>
      </c>
      <c r="H1177" s="5">
        <v>742.18</v>
      </c>
      <c r="I1177" s="5">
        <v>146705</v>
      </c>
      <c r="J1177" s="5">
        <v>14.865</v>
      </c>
      <c r="K1177" s="3">
        <f t="shared" si="37"/>
        <v>2.2877750373076624E-2</v>
      </c>
      <c r="L1177" s="3">
        <v>4.6800000000000001E-2</v>
      </c>
      <c r="M1177" s="5">
        <v>31.09</v>
      </c>
      <c r="N1177" s="5">
        <v>1299515.8840000001</v>
      </c>
      <c r="O1177" t="s">
        <v>42</v>
      </c>
      <c r="P1177" t="s">
        <v>47</v>
      </c>
      <c r="Q1177" t="s">
        <v>47</v>
      </c>
      <c r="R1177" t="s">
        <v>45</v>
      </c>
      <c r="S1177" t="s">
        <v>5</v>
      </c>
      <c r="T1177" t="s">
        <v>12</v>
      </c>
      <c r="U1177" t="s">
        <v>6</v>
      </c>
      <c r="V1177" t="s">
        <v>15</v>
      </c>
      <c r="W1177" t="s">
        <v>48</v>
      </c>
      <c r="X1177" t="s">
        <v>14</v>
      </c>
      <c r="Y1177" t="s">
        <v>17</v>
      </c>
    </row>
    <row r="1178" spans="1:25" x14ac:dyDescent="0.2">
      <c r="A1178" t="s">
        <v>1</v>
      </c>
      <c r="B1178" t="s">
        <v>16</v>
      </c>
      <c r="C1178">
        <v>56224</v>
      </c>
      <c r="D1178">
        <v>1</v>
      </c>
      <c r="E1178">
        <v>1</v>
      </c>
      <c r="F1178">
        <v>2022</v>
      </c>
      <c r="G1178" s="7">
        <f t="shared" si="36"/>
        <v>44576</v>
      </c>
      <c r="H1178" s="5">
        <v>744</v>
      </c>
      <c r="I1178" s="5">
        <v>140057</v>
      </c>
      <c r="J1178" s="5">
        <v>16.116</v>
      </c>
      <c r="K1178" s="3">
        <f t="shared" si="37"/>
        <v>2.5657630004589111E-2</v>
      </c>
      <c r="L1178" s="3">
        <v>4.4699999999999997E-2</v>
      </c>
      <c r="M1178" s="5">
        <v>28.832000000000001</v>
      </c>
      <c r="N1178" s="5">
        <v>1256234.5</v>
      </c>
      <c r="O1178" t="s">
        <v>42</v>
      </c>
      <c r="P1178" t="s">
        <v>47</v>
      </c>
      <c r="Q1178" t="s">
        <v>47</v>
      </c>
      <c r="R1178" t="s">
        <v>45</v>
      </c>
      <c r="S1178" t="s">
        <v>5</v>
      </c>
      <c r="T1178" t="s">
        <v>12</v>
      </c>
      <c r="U1178" t="s">
        <v>6</v>
      </c>
      <c r="V1178" t="s">
        <v>15</v>
      </c>
      <c r="W1178" t="s">
        <v>48</v>
      </c>
      <c r="X1178" t="s">
        <v>14</v>
      </c>
      <c r="Y1178" t="s">
        <v>17</v>
      </c>
    </row>
    <row r="1179" spans="1:25" x14ac:dyDescent="0.2">
      <c r="A1179" t="s">
        <v>1</v>
      </c>
      <c r="B1179" t="s">
        <v>16</v>
      </c>
      <c r="C1179">
        <v>56224</v>
      </c>
      <c r="D1179">
        <v>1</v>
      </c>
      <c r="E1179">
        <v>2</v>
      </c>
      <c r="F1179">
        <v>2022</v>
      </c>
      <c r="G1179" s="7">
        <f t="shared" si="36"/>
        <v>44607</v>
      </c>
      <c r="H1179" s="5">
        <v>671.27</v>
      </c>
      <c r="I1179" s="5">
        <v>93222.33</v>
      </c>
      <c r="J1179" s="5">
        <v>10.212999999999999</v>
      </c>
      <c r="K1179" s="3">
        <f t="shared" si="37"/>
        <v>2.4097638752766999E-2</v>
      </c>
      <c r="L1179" s="3">
        <v>4.65E-2</v>
      </c>
      <c r="M1179" s="5">
        <v>20.09</v>
      </c>
      <c r="N1179" s="5">
        <v>847634.91599999997</v>
      </c>
      <c r="O1179" t="s">
        <v>42</v>
      </c>
      <c r="P1179" t="s">
        <v>47</v>
      </c>
      <c r="Q1179" t="s">
        <v>47</v>
      </c>
      <c r="R1179" t="s">
        <v>45</v>
      </c>
      <c r="S1179" t="s">
        <v>5</v>
      </c>
      <c r="T1179" t="s">
        <v>12</v>
      </c>
      <c r="U1179" t="s">
        <v>6</v>
      </c>
      <c r="V1179" t="s">
        <v>15</v>
      </c>
      <c r="W1179" t="s">
        <v>48</v>
      </c>
      <c r="X1179" t="s">
        <v>14</v>
      </c>
      <c r="Y1179" t="s">
        <v>17</v>
      </c>
    </row>
    <row r="1180" spans="1:25" x14ac:dyDescent="0.2">
      <c r="A1180" t="s">
        <v>1</v>
      </c>
      <c r="B1180" t="s">
        <v>16</v>
      </c>
      <c r="C1180">
        <v>56224</v>
      </c>
      <c r="D1180">
        <v>1</v>
      </c>
      <c r="E1180">
        <v>3</v>
      </c>
      <c r="F1180">
        <v>2022</v>
      </c>
      <c r="G1180" s="7">
        <f t="shared" si="36"/>
        <v>44635</v>
      </c>
      <c r="H1180" s="5">
        <v>365.3</v>
      </c>
      <c r="I1180" s="5">
        <v>51857.1</v>
      </c>
      <c r="J1180" s="5">
        <v>4.7809999999999997</v>
      </c>
      <c r="K1180" s="3">
        <f t="shared" si="37"/>
        <v>2.0519703883634006E-2</v>
      </c>
      <c r="L1180" s="3">
        <v>4.6600000000000003E-2</v>
      </c>
      <c r="M1180" s="5">
        <v>11.146000000000001</v>
      </c>
      <c r="N1180" s="5">
        <v>465991.13</v>
      </c>
      <c r="O1180" t="s">
        <v>42</v>
      </c>
      <c r="P1180" t="s">
        <v>47</v>
      </c>
      <c r="Q1180" t="s">
        <v>47</v>
      </c>
      <c r="R1180" t="s">
        <v>45</v>
      </c>
      <c r="S1180" t="s">
        <v>5</v>
      </c>
      <c r="T1180" t="s">
        <v>12</v>
      </c>
      <c r="U1180" t="s">
        <v>6</v>
      </c>
      <c r="V1180" t="s">
        <v>15</v>
      </c>
      <c r="W1180" t="s">
        <v>48</v>
      </c>
      <c r="X1180" t="s">
        <v>14</v>
      </c>
      <c r="Y1180" t="s">
        <v>17</v>
      </c>
    </row>
  </sheetData>
  <sortState xmlns:xlrd2="http://schemas.microsoft.com/office/spreadsheetml/2017/richdata2" ref="A2:Y1180">
    <sortCondition ref="B2:B1180"/>
    <sortCondition ref="D2:D1180"/>
    <sortCondition ref="F2:F1180"/>
    <sortCondition ref="E2:E1180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BCA5-87EF-9A4D-97B7-A9D95ECA9F74}">
  <dimension ref="A1:BA25"/>
  <sheetViews>
    <sheetView workbookViewId="0">
      <pane ySplit="1" topLeftCell="A2" activePane="bottomLeft" state="frozen"/>
      <selection pane="bottomLeft" sqref="A1:XFD1"/>
    </sheetView>
  </sheetViews>
  <sheetFormatPr baseColWidth="10" defaultRowHeight="16" x14ac:dyDescent="0.2"/>
  <sheetData>
    <row r="1" spans="1:53" ht="57" x14ac:dyDescent="0.2">
      <c r="A1" s="8" t="s">
        <v>54</v>
      </c>
      <c r="B1" s="8" t="s">
        <v>55</v>
      </c>
      <c r="C1" s="8" t="s">
        <v>56</v>
      </c>
      <c r="D1" s="9" t="s">
        <v>57</v>
      </c>
      <c r="E1" s="8" t="s">
        <v>58</v>
      </c>
      <c r="F1" s="8" t="s">
        <v>59</v>
      </c>
      <c r="G1" s="8" t="s">
        <v>60</v>
      </c>
      <c r="H1" s="8" t="s">
        <v>61</v>
      </c>
      <c r="I1" s="8" t="s">
        <v>62</v>
      </c>
      <c r="J1" s="8" t="s">
        <v>63</v>
      </c>
      <c r="K1" s="8" t="s">
        <v>64</v>
      </c>
      <c r="L1" s="8" t="s">
        <v>65</v>
      </c>
      <c r="M1" s="8" t="s">
        <v>66</v>
      </c>
      <c r="N1" s="8" t="s">
        <v>67</v>
      </c>
      <c r="O1" s="8" t="s">
        <v>68</v>
      </c>
      <c r="P1" s="8" t="s">
        <v>69</v>
      </c>
      <c r="Q1" s="10" t="s">
        <v>70</v>
      </c>
      <c r="R1" s="10" t="s">
        <v>71</v>
      </c>
      <c r="S1" s="10" t="s">
        <v>72</v>
      </c>
      <c r="T1" s="10" t="s">
        <v>73</v>
      </c>
      <c r="U1" s="10" t="s">
        <v>74</v>
      </c>
      <c r="V1" s="10" t="s">
        <v>75</v>
      </c>
      <c r="W1" s="10" t="s">
        <v>76</v>
      </c>
      <c r="X1" s="10" t="s">
        <v>77</v>
      </c>
      <c r="Y1" s="10" t="s">
        <v>78</v>
      </c>
      <c r="Z1" s="10" t="s">
        <v>79</v>
      </c>
      <c r="AA1" s="10" t="s">
        <v>80</v>
      </c>
      <c r="AB1" s="10" t="s">
        <v>81</v>
      </c>
      <c r="AC1" s="11" t="s">
        <v>82</v>
      </c>
      <c r="AD1" s="11" t="s">
        <v>83</v>
      </c>
      <c r="AE1" s="11" t="s">
        <v>84</v>
      </c>
      <c r="AF1" s="11" t="s">
        <v>85</v>
      </c>
      <c r="AG1" s="11" t="s">
        <v>86</v>
      </c>
      <c r="AH1" s="11" t="s">
        <v>87</v>
      </c>
      <c r="AI1" s="11" t="s">
        <v>88</v>
      </c>
      <c r="AJ1" s="11" t="s">
        <v>89</v>
      </c>
      <c r="AK1" s="11" t="s">
        <v>90</v>
      </c>
      <c r="AL1" s="11" t="s">
        <v>91</v>
      </c>
      <c r="AM1" s="11" t="s">
        <v>92</v>
      </c>
      <c r="AN1" s="11" t="s">
        <v>93</v>
      </c>
      <c r="AO1" s="12" t="s">
        <v>94</v>
      </c>
      <c r="AP1" s="12" t="s">
        <v>95</v>
      </c>
      <c r="AQ1" s="12" t="s">
        <v>96</v>
      </c>
      <c r="AR1" s="12" t="s">
        <v>97</v>
      </c>
      <c r="AS1" s="12" t="s">
        <v>98</v>
      </c>
      <c r="AT1" s="12" t="s">
        <v>99</v>
      </c>
      <c r="AU1" s="12" t="s">
        <v>100</v>
      </c>
      <c r="AV1" s="12" t="s">
        <v>101</v>
      </c>
      <c r="AW1" s="12" t="s">
        <v>102</v>
      </c>
      <c r="AX1" s="12" t="s">
        <v>103</v>
      </c>
      <c r="AY1" s="12" t="s">
        <v>104</v>
      </c>
      <c r="AZ1" s="12" t="s">
        <v>105</v>
      </c>
      <c r="BA1" s="10" t="s">
        <v>106</v>
      </c>
    </row>
    <row r="2" spans="1:53" ht="43" x14ac:dyDescent="0.2">
      <c r="A2" s="13">
        <v>8224</v>
      </c>
      <c r="B2" s="14" t="s">
        <v>107</v>
      </c>
      <c r="C2" s="14" t="s">
        <v>11</v>
      </c>
      <c r="D2" s="15" t="s">
        <v>108</v>
      </c>
      <c r="E2" s="14" t="s">
        <v>109</v>
      </c>
      <c r="F2" s="13">
        <v>2016</v>
      </c>
      <c r="G2" s="13">
        <v>17166</v>
      </c>
      <c r="H2" s="14" t="s">
        <v>1</v>
      </c>
      <c r="I2" s="14" t="s">
        <v>110</v>
      </c>
      <c r="J2" s="14" t="s">
        <v>111</v>
      </c>
      <c r="K2" s="13">
        <v>22</v>
      </c>
      <c r="L2" s="13">
        <v>1</v>
      </c>
      <c r="M2" s="14" t="s">
        <v>42</v>
      </c>
      <c r="N2" s="14" t="s">
        <v>112</v>
      </c>
      <c r="O2" s="14" t="s">
        <v>113</v>
      </c>
      <c r="P2" s="14" t="s">
        <v>114</v>
      </c>
      <c r="Q2" s="16">
        <v>32729</v>
      </c>
      <c r="R2" s="16">
        <v>26160</v>
      </c>
      <c r="S2" s="16">
        <v>8500</v>
      </c>
      <c r="T2" s="16">
        <v>0</v>
      </c>
      <c r="U2" s="16">
        <v>0</v>
      </c>
      <c r="V2" s="16">
        <v>14176</v>
      </c>
      <c r="W2" s="16">
        <v>33571</v>
      </c>
      <c r="X2" s="16">
        <v>37266</v>
      </c>
      <c r="Y2" s="16">
        <v>6543</v>
      </c>
      <c r="Z2" s="16">
        <v>0</v>
      </c>
      <c r="AA2" s="16">
        <v>0</v>
      </c>
      <c r="AB2" s="16">
        <v>0</v>
      </c>
      <c r="AC2" s="17">
        <v>23.59</v>
      </c>
      <c r="AD2" s="17">
        <v>23.59</v>
      </c>
      <c r="AE2" s="17">
        <v>24.17</v>
      </c>
      <c r="AF2" s="17">
        <v>0</v>
      </c>
      <c r="AG2" s="17">
        <v>0</v>
      </c>
      <c r="AH2" s="17">
        <v>22.81</v>
      </c>
      <c r="AI2" s="17">
        <v>22.81</v>
      </c>
      <c r="AJ2" s="17">
        <v>23.09</v>
      </c>
      <c r="AK2" s="17">
        <v>23.01</v>
      </c>
      <c r="AL2" s="17">
        <v>0</v>
      </c>
      <c r="AM2" s="17">
        <v>0</v>
      </c>
      <c r="AN2" s="17">
        <v>0</v>
      </c>
      <c r="AO2" s="18">
        <v>0.56000000000000005</v>
      </c>
      <c r="AP2" s="18">
        <v>0.56000000000000005</v>
      </c>
      <c r="AQ2" s="18">
        <v>0.56999999999999995</v>
      </c>
      <c r="AR2" s="18">
        <v>0</v>
      </c>
      <c r="AS2" s="18">
        <v>0</v>
      </c>
      <c r="AT2" s="18">
        <v>0.5</v>
      </c>
      <c r="AU2" s="18">
        <v>0.5</v>
      </c>
      <c r="AV2" s="18">
        <v>0.44</v>
      </c>
      <c r="AW2" s="18">
        <v>0.42</v>
      </c>
      <c r="AX2" s="18">
        <v>0</v>
      </c>
      <c r="AY2" s="18">
        <v>0</v>
      </c>
      <c r="AZ2" s="18">
        <v>0</v>
      </c>
      <c r="BA2" s="16">
        <v>158945</v>
      </c>
    </row>
    <row r="3" spans="1:53" ht="43" x14ac:dyDescent="0.2">
      <c r="A3" s="13">
        <v>8224</v>
      </c>
      <c r="B3" s="14" t="s">
        <v>107</v>
      </c>
      <c r="C3" s="14" t="s">
        <v>11</v>
      </c>
      <c r="D3" s="15" t="s">
        <v>108</v>
      </c>
      <c r="E3" s="14" t="s">
        <v>109</v>
      </c>
      <c r="F3" s="13">
        <v>2016</v>
      </c>
      <c r="G3" s="13">
        <v>17166</v>
      </c>
      <c r="H3" s="14" t="s">
        <v>1</v>
      </c>
      <c r="I3" s="14" t="s">
        <v>110</v>
      </c>
      <c r="J3" s="14" t="s">
        <v>111</v>
      </c>
      <c r="K3" s="13">
        <v>22</v>
      </c>
      <c r="L3" s="13">
        <v>1</v>
      </c>
      <c r="M3" s="14" t="s">
        <v>42</v>
      </c>
      <c r="N3" s="14" t="s">
        <v>112</v>
      </c>
      <c r="O3" s="14" t="s">
        <v>115</v>
      </c>
      <c r="P3" s="14" t="s">
        <v>114</v>
      </c>
      <c r="Q3" s="16">
        <v>12105</v>
      </c>
      <c r="R3" s="16">
        <v>26160</v>
      </c>
      <c r="S3" s="16">
        <v>8500</v>
      </c>
      <c r="T3" s="16">
        <v>0</v>
      </c>
      <c r="U3" s="16">
        <v>0</v>
      </c>
      <c r="V3" s="16">
        <v>0</v>
      </c>
      <c r="W3" s="16">
        <v>26377</v>
      </c>
      <c r="X3" s="16">
        <v>24844</v>
      </c>
      <c r="Y3" s="16">
        <v>6543</v>
      </c>
      <c r="Z3" s="16">
        <v>0</v>
      </c>
      <c r="AA3" s="16">
        <v>0</v>
      </c>
      <c r="AB3" s="16">
        <v>0</v>
      </c>
      <c r="AC3" s="17">
        <v>19.02</v>
      </c>
      <c r="AD3" s="17">
        <v>19.02</v>
      </c>
      <c r="AE3" s="17">
        <v>19.02</v>
      </c>
      <c r="AF3" s="17">
        <v>0</v>
      </c>
      <c r="AG3" s="17">
        <v>0</v>
      </c>
      <c r="AH3" s="17">
        <v>0</v>
      </c>
      <c r="AI3" s="17">
        <v>19.02</v>
      </c>
      <c r="AJ3" s="17">
        <v>19.02</v>
      </c>
      <c r="AK3" s="17">
        <v>20</v>
      </c>
      <c r="AL3" s="17">
        <v>0</v>
      </c>
      <c r="AM3" s="17">
        <v>0</v>
      </c>
      <c r="AN3" s="17">
        <v>0</v>
      </c>
      <c r="AO3" s="18">
        <v>0.45</v>
      </c>
      <c r="AP3" s="18">
        <v>0.45</v>
      </c>
      <c r="AQ3" s="18">
        <v>0.45</v>
      </c>
      <c r="AR3" s="18">
        <v>0</v>
      </c>
      <c r="AS3" s="18">
        <v>0</v>
      </c>
      <c r="AT3" s="18">
        <v>0</v>
      </c>
      <c r="AU3" s="18">
        <v>0.45</v>
      </c>
      <c r="AV3" s="18">
        <v>0.45</v>
      </c>
      <c r="AW3" s="18">
        <v>0.52</v>
      </c>
      <c r="AX3" s="18">
        <v>0</v>
      </c>
      <c r="AY3" s="18">
        <v>0</v>
      </c>
      <c r="AZ3" s="18">
        <v>0</v>
      </c>
      <c r="BA3" s="16">
        <v>104529</v>
      </c>
    </row>
    <row r="4" spans="1:53" ht="43" x14ac:dyDescent="0.2">
      <c r="A4" s="13">
        <v>8224</v>
      </c>
      <c r="B4" s="14" t="s">
        <v>107</v>
      </c>
      <c r="C4" s="14" t="s">
        <v>11</v>
      </c>
      <c r="D4" s="15" t="s">
        <v>108</v>
      </c>
      <c r="E4" s="14" t="s">
        <v>109</v>
      </c>
      <c r="F4" s="13">
        <v>2017</v>
      </c>
      <c r="G4" s="13">
        <v>17166</v>
      </c>
      <c r="H4" s="14" t="s">
        <v>1</v>
      </c>
      <c r="I4" s="14" t="s">
        <v>110</v>
      </c>
      <c r="J4" s="14" t="s">
        <v>111</v>
      </c>
      <c r="K4" s="13">
        <v>22</v>
      </c>
      <c r="L4" s="13">
        <v>1</v>
      </c>
      <c r="M4" s="14" t="s">
        <v>42</v>
      </c>
      <c r="N4" s="14" t="s">
        <v>112</v>
      </c>
      <c r="O4" s="14" t="s">
        <v>113</v>
      </c>
      <c r="P4" s="14" t="s">
        <v>114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7112</v>
      </c>
      <c r="W4" s="16">
        <v>24308</v>
      </c>
      <c r="X4" s="16">
        <v>0</v>
      </c>
      <c r="Y4" s="16">
        <v>531</v>
      </c>
      <c r="Z4" s="16">
        <v>0</v>
      </c>
      <c r="AA4" s="16">
        <v>0</v>
      </c>
      <c r="AB4" s="16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23.03</v>
      </c>
      <c r="AI4" s="17">
        <v>23.26</v>
      </c>
      <c r="AJ4" s="17">
        <v>0</v>
      </c>
      <c r="AK4" s="17">
        <v>23.26</v>
      </c>
      <c r="AL4" s="17">
        <v>0</v>
      </c>
      <c r="AM4" s="17">
        <v>0</v>
      </c>
      <c r="AN4" s="17">
        <v>0</v>
      </c>
      <c r="AO4" s="18">
        <v>0</v>
      </c>
      <c r="AP4" s="18">
        <v>0</v>
      </c>
      <c r="AQ4" s="18">
        <v>0</v>
      </c>
      <c r="AR4" s="18">
        <v>0</v>
      </c>
      <c r="AS4" s="18">
        <v>0</v>
      </c>
      <c r="AT4" s="18">
        <v>0.43</v>
      </c>
      <c r="AU4" s="18">
        <v>0.43</v>
      </c>
      <c r="AV4" s="18">
        <v>0</v>
      </c>
      <c r="AW4" s="18">
        <v>0.43</v>
      </c>
      <c r="AX4" s="18">
        <v>0</v>
      </c>
      <c r="AY4" s="18">
        <v>0</v>
      </c>
      <c r="AZ4" s="18">
        <v>0</v>
      </c>
      <c r="BA4" s="16">
        <v>31951</v>
      </c>
    </row>
    <row r="5" spans="1:53" ht="43" x14ac:dyDescent="0.2">
      <c r="A5" s="13">
        <v>8224</v>
      </c>
      <c r="B5" s="14" t="s">
        <v>107</v>
      </c>
      <c r="C5" s="14" t="s">
        <v>11</v>
      </c>
      <c r="D5" s="15" t="s">
        <v>108</v>
      </c>
      <c r="E5" s="14" t="s">
        <v>109</v>
      </c>
      <c r="F5" s="13">
        <v>2017</v>
      </c>
      <c r="G5" s="13">
        <v>17166</v>
      </c>
      <c r="H5" s="14" t="s">
        <v>1</v>
      </c>
      <c r="I5" s="14" t="s">
        <v>110</v>
      </c>
      <c r="J5" s="14" t="s">
        <v>111</v>
      </c>
      <c r="K5" s="13">
        <v>22</v>
      </c>
      <c r="L5" s="13">
        <v>1</v>
      </c>
      <c r="M5" s="14" t="s">
        <v>42</v>
      </c>
      <c r="N5" s="14" t="s">
        <v>112</v>
      </c>
      <c r="O5" s="14" t="s">
        <v>115</v>
      </c>
      <c r="P5" s="14" t="s">
        <v>114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7112</v>
      </c>
      <c r="W5" s="16">
        <v>41390</v>
      </c>
      <c r="X5" s="16">
        <v>55018</v>
      </c>
      <c r="Y5" s="16">
        <v>52554</v>
      </c>
      <c r="Z5" s="16">
        <v>0</v>
      </c>
      <c r="AA5" s="16">
        <v>0</v>
      </c>
      <c r="AB5" s="16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19.02</v>
      </c>
      <c r="AI5" s="17">
        <v>19.190000000000001</v>
      </c>
      <c r="AJ5" s="17">
        <v>19.21</v>
      </c>
      <c r="AK5" s="17">
        <v>19.21</v>
      </c>
      <c r="AL5" s="17">
        <v>0</v>
      </c>
      <c r="AM5" s="17">
        <v>0</v>
      </c>
      <c r="AN5" s="17">
        <v>0</v>
      </c>
      <c r="AO5" s="18">
        <v>0</v>
      </c>
      <c r="AP5" s="18">
        <v>0</v>
      </c>
      <c r="AQ5" s="18">
        <v>0</v>
      </c>
      <c r="AR5" s="18">
        <v>0</v>
      </c>
      <c r="AS5" s="18">
        <v>0</v>
      </c>
      <c r="AT5" s="18">
        <v>0.45</v>
      </c>
      <c r="AU5" s="18">
        <v>0.39</v>
      </c>
      <c r="AV5" s="18">
        <v>0.43</v>
      </c>
      <c r="AW5" s="18">
        <v>0.43</v>
      </c>
      <c r="AX5" s="18">
        <v>0</v>
      </c>
      <c r="AY5" s="18">
        <v>0</v>
      </c>
      <c r="AZ5" s="18">
        <v>0</v>
      </c>
      <c r="BA5" s="16">
        <v>156074</v>
      </c>
    </row>
    <row r="6" spans="1:53" ht="43" x14ac:dyDescent="0.2">
      <c r="A6" s="13">
        <v>8224</v>
      </c>
      <c r="B6" s="14" t="s">
        <v>107</v>
      </c>
      <c r="C6" s="14" t="s">
        <v>11</v>
      </c>
      <c r="D6" s="15" t="s">
        <v>108</v>
      </c>
      <c r="E6" s="14" t="s">
        <v>109</v>
      </c>
      <c r="F6" s="13">
        <v>2018</v>
      </c>
      <c r="G6" s="13">
        <v>17166</v>
      </c>
      <c r="H6" s="14" t="s">
        <v>1</v>
      </c>
      <c r="I6" s="14" t="s">
        <v>110</v>
      </c>
      <c r="J6" s="14" t="s">
        <v>111</v>
      </c>
      <c r="K6" s="13">
        <v>22</v>
      </c>
      <c r="L6" s="13">
        <v>1</v>
      </c>
      <c r="M6" s="14" t="s">
        <v>42</v>
      </c>
      <c r="N6" s="14" t="s">
        <v>112</v>
      </c>
      <c r="O6" s="14" t="s">
        <v>113</v>
      </c>
      <c r="P6" s="14" t="s">
        <v>114</v>
      </c>
      <c r="Q6" s="16">
        <v>0</v>
      </c>
      <c r="R6" s="16">
        <v>0</v>
      </c>
      <c r="S6" s="16">
        <v>0</v>
      </c>
      <c r="T6" s="16">
        <v>0</v>
      </c>
      <c r="U6" s="16">
        <v>11562</v>
      </c>
      <c r="V6" s="16">
        <v>6712</v>
      </c>
      <c r="W6" s="16">
        <v>62686</v>
      </c>
      <c r="X6" s="16">
        <v>2961</v>
      </c>
      <c r="Y6" s="16">
        <v>0</v>
      </c>
      <c r="Z6" s="16">
        <v>0</v>
      </c>
      <c r="AA6" s="16">
        <v>0</v>
      </c>
      <c r="AB6" s="16">
        <v>0</v>
      </c>
      <c r="AC6" s="17">
        <v>0</v>
      </c>
      <c r="AD6" s="17">
        <v>0</v>
      </c>
      <c r="AE6" s="17">
        <v>0</v>
      </c>
      <c r="AF6" s="17">
        <v>0</v>
      </c>
      <c r="AG6" s="17">
        <v>23.26</v>
      </c>
      <c r="AH6" s="17">
        <v>19.260000000000002</v>
      </c>
      <c r="AI6" s="17">
        <v>23.59</v>
      </c>
      <c r="AJ6" s="17">
        <v>23.64</v>
      </c>
      <c r="AK6" s="17">
        <v>0</v>
      </c>
      <c r="AL6" s="17">
        <v>0</v>
      </c>
      <c r="AM6" s="17">
        <v>0</v>
      </c>
      <c r="AN6" s="17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0.43</v>
      </c>
      <c r="AT6" s="18">
        <v>0.47</v>
      </c>
      <c r="AU6" s="18">
        <v>0.48</v>
      </c>
      <c r="AV6" s="18">
        <v>0.48</v>
      </c>
      <c r="AW6" s="18">
        <v>0</v>
      </c>
      <c r="AX6" s="18">
        <v>0</v>
      </c>
      <c r="AY6" s="18">
        <v>0</v>
      </c>
      <c r="AZ6" s="18">
        <v>0</v>
      </c>
      <c r="BA6" s="16">
        <v>83921</v>
      </c>
    </row>
    <row r="7" spans="1:53" ht="43" x14ac:dyDescent="0.2">
      <c r="A7" s="13">
        <v>8224</v>
      </c>
      <c r="B7" s="14" t="s">
        <v>107</v>
      </c>
      <c r="C7" s="14" t="s">
        <v>11</v>
      </c>
      <c r="D7" s="15" t="s">
        <v>108</v>
      </c>
      <c r="E7" s="14" t="s">
        <v>109</v>
      </c>
      <c r="F7" s="13">
        <v>2018</v>
      </c>
      <c r="G7" s="13">
        <v>17166</v>
      </c>
      <c r="H7" s="14" t="s">
        <v>1</v>
      </c>
      <c r="I7" s="14" t="s">
        <v>110</v>
      </c>
      <c r="J7" s="14" t="s">
        <v>111</v>
      </c>
      <c r="K7" s="13">
        <v>22</v>
      </c>
      <c r="L7" s="13">
        <v>1</v>
      </c>
      <c r="M7" s="14" t="s">
        <v>42</v>
      </c>
      <c r="N7" s="14" t="s">
        <v>112</v>
      </c>
      <c r="O7" s="14" t="s">
        <v>115</v>
      </c>
      <c r="P7" s="14" t="s">
        <v>114</v>
      </c>
      <c r="Q7" s="16">
        <v>0</v>
      </c>
      <c r="R7" s="16">
        <v>0</v>
      </c>
      <c r="S7" s="16">
        <v>0</v>
      </c>
      <c r="T7" s="16">
        <v>0</v>
      </c>
      <c r="U7" s="16">
        <v>11562</v>
      </c>
      <c r="V7" s="16">
        <v>44919</v>
      </c>
      <c r="W7" s="16">
        <v>0</v>
      </c>
      <c r="X7" s="16">
        <v>71058</v>
      </c>
      <c r="Y7" s="16">
        <v>39475</v>
      </c>
      <c r="Z7" s="16">
        <v>0</v>
      </c>
      <c r="AA7" s="16">
        <v>612</v>
      </c>
      <c r="AB7" s="16">
        <v>87850</v>
      </c>
      <c r="AC7" s="17">
        <v>0</v>
      </c>
      <c r="AD7" s="17">
        <v>0</v>
      </c>
      <c r="AE7" s="17">
        <v>0</v>
      </c>
      <c r="AF7" s="17">
        <v>0</v>
      </c>
      <c r="AG7" s="17">
        <v>19.21</v>
      </c>
      <c r="AH7" s="17">
        <v>23.64</v>
      </c>
      <c r="AI7" s="17">
        <v>0</v>
      </c>
      <c r="AJ7" s="17">
        <v>19.27</v>
      </c>
      <c r="AK7" s="17">
        <v>19.48</v>
      </c>
      <c r="AL7" s="17">
        <v>0</v>
      </c>
      <c r="AM7" s="17">
        <v>19.78</v>
      </c>
      <c r="AN7" s="17">
        <v>19.07</v>
      </c>
      <c r="AO7" s="18">
        <v>0</v>
      </c>
      <c r="AP7" s="18">
        <v>0</v>
      </c>
      <c r="AQ7" s="18">
        <v>0</v>
      </c>
      <c r="AR7" s="18">
        <v>0</v>
      </c>
      <c r="AS7" s="18">
        <v>0.43</v>
      </c>
      <c r="AT7" s="18">
        <v>0.41</v>
      </c>
      <c r="AU7" s="18">
        <v>0</v>
      </c>
      <c r="AV7" s="18">
        <v>0.44</v>
      </c>
      <c r="AW7" s="18">
        <v>0.49</v>
      </c>
      <c r="AX7" s="18">
        <v>0</v>
      </c>
      <c r="AY7" s="18">
        <v>0.44</v>
      </c>
      <c r="AZ7" s="18">
        <v>0.39</v>
      </c>
      <c r="BA7" s="16">
        <v>255476</v>
      </c>
    </row>
    <row r="8" spans="1:53" ht="43" x14ac:dyDescent="0.2">
      <c r="A8" s="13">
        <v>8224</v>
      </c>
      <c r="B8" s="14" t="s">
        <v>107</v>
      </c>
      <c r="C8" s="14" t="s">
        <v>11</v>
      </c>
      <c r="D8" s="15" t="s">
        <v>108</v>
      </c>
      <c r="E8" s="14" t="s">
        <v>109</v>
      </c>
      <c r="F8" s="13">
        <v>2019</v>
      </c>
      <c r="G8" s="13">
        <v>17166</v>
      </c>
      <c r="H8" s="14" t="s">
        <v>1</v>
      </c>
      <c r="I8" s="14" t="s">
        <v>110</v>
      </c>
      <c r="J8" s="14" t="s">
        <v>111</v>
      </c>
      <c r="K8" s="13">
        <v>22</v>
      </c>
      <c r="L8" s="13">
        <v>1</v>
      </c>
      <c r="M8" s="14" t="s">
        <v>42</v>
      </c>
      <c r="N8" s="14" t="s">
        <v>112</v>
      </c>
      <c r="O8" s="14" t="s">
        <v>113</v>
      </c>
      <c r="P8" s="14" t="s">
        <v>114</v>
      </c>
      <c r="Q8" s="16">
        <v>56042</v>
      </c>
      <c r="R8" s="16">
        <v>17224</v>
      </c>
      <c r="S8" s="16">
        <v>4686</v>
      </c>
      <c r="T8" s="16">
        <v>11202</v>
      </c>
      <c r="U8" s="16">
        <v>25544</v>
      </c>
      <c r="V8" s="16">
        <v>14215</v>
      </c>
      <c r="W8" s="16">
        <v>26056</v>
      </c>
      <c r="X8" s="16">
        <v>29072</v>
      </c>
      <c r="Y8" s="16">
        <v>39986</v>
      </c>
      <c r="Z8" s="16">
        <v>35426</v>
      </c>
      <c r="AA8" s="16">
        <v>10232</v>
      </c>
      <c r="AB8" s="16">
        <v>49607</v>
      </c>
      <c r="AC8" s="17">
        <v>22.44</v>
      </c>
      <c r="AD8" s="17">
        <v>22.6</v>
      </c>
      <c r="AE8" s="17">
        <v>23.48</v>
      </c>
      <c r="AF8" s="17">
        <v>22.83</v>
      </c>
      <c r="AG8" s="17">
        <v>22.59</v>
      </c>
      <c r="AH8" s="17">
        <v>22.34</v>
      </c>
      <c r="AI8" s="17">
        <v>22.42</v>
      </c>
      <c r="AJ8" s="17">
        <v>22.53</v>
      </c>
      <c r="AK8" s="17">
        <v>22.8</v>
      </c>
      <c r="AL8" s="17">
        <v>23.23</v>
      </c>
      <c r="AM8" s="17">
        <v>22.68</v>
      </c>
      <c r="AN8" s="17">
        <v>23.28</v>
      </c>
      <c r="AO8" s="18">
        <v>0.35</v>
      </c>
      <c r="AP8" s="18">
        <v>0.39</v>
      </c>
      <c r="AQ8" s="18">
        <v>0.38</v>
      </c>
      <c r="AR8" s="18">
        <v>0.35</v>
      </c>
      <c r="AS8" s="18">
        <v>0.38</v>
      </c>
      <c r="AT8" s="18">
        <v>0.44</v>
      </c>
      <c r="AU8" s="18">
        <v>0.42</v>
      </c>
      <c r="AV8" s="18">
        <v>0.48</v>
      </c>
      <c r="AW8" s="18">
        <v>0.48</v>
      </c>
      <c r="AX8" s="18">
        <v>0.42</v>
      </c>
      <c r="AY8" s="18">
        <v>0.51</v>
      </c>
      <c r="AZ8" s="18">
        <v>0.53</v>
      </c>
      <c r="BA8" s="16">
        <v>319292</v>
      </c>
    </row>
    <row r="9" spans="1:53" ht="43" x14ac:dyDescent="0.2">
      <c r="A9" s="13">
        <v>8224</v>
      </c>
      <c r="B9" s="14" t="s">
        <v>107</v>
      </c>
      <c r="C9" s="14" t="s">
        <v>11</v>
      </c>
      <c r="D9" s="15" t="s">
        <v>108</v>
      </c>
      <c r="E9" s="14" t="s">
        <v>109</v>
      </c>
      <c r="F9" s="13">
        <v>2019</v>
      </c>
      <c r="G9" s="13">
        <v>17166</v>
      </c>
      <c r="H9" s="14" t="s">
        <v>1</v>
      </c>
      <c r="I9" s="14" t="s">
        <v>110</v>
      </c>
      <c r="J9" s="14" t="s">
        <v>111</v>
      </c>
      <c r="K9" s="13">
        <v>22</v>
      </c>
      <c r="L9" s="13">
        <v>1</v>
      </c>
      <c r="M9" s="14" t="s">
        <v>42</v>
      </c>
      <c r="N9" s="14" t="s">
        <v>112</v>
      </c>
      <c r="O9" s="14" t="s">
        <v>115</v>
      </c>
      <c r="P9" s="14" t="s">
        <v>114</v>
      </c>
      <c r="Q9" s="16">
        <v>20728</v>
      </c>
      <c r="R9" s="16">
        <v>54450</v>
      </c>
      <c r="S9" s="16">
        <v>17629</v>
      </c>
      <c r="T9" s="16">
        <v>0</v>
      </c>
      <c r="U9" s="16">
        <v>19270</v>
      </c>
      <c r="V9" s="16">
        <v>38434</v>
      </c>
      <c r="W9" s="16">
        <v>29382</v>
      </c>
      <c r="X9" s="16">
        <v>40147</v>
      </c>
      <c r="Y9" s="16">
        <v>14789</v>
      </c>
      <c r="Z9" s="16">
        <v>19929</v>
      </c>
      <c r="AA9" s="16">
        <v>16004</v>
      </c>
      <c r="AB9" s="16">
        <v>10889</v>
      </c>
      <c r="AC9" s="17">
        <v>19.260000000000002</v>
      </c>
      <c r="AD9" s="17">
        <v>19.170000000000002</v>
      </c>
      <c r="AE9" s="17">
        <v>19.27</v>
      </c>
      <c r="AF9" s="17">
        <v>0</v>
      </c>
      <c r="AG9" s="17">
        <v>19.11</v>
      </c>
      <c r="AH9" s="17">
        <v>18.88</v>
      </c>
      <c r="AI9" s="17">
        <v>18.89</v>
      </c>
      <c r="AJ9" s="17">
        <v>18.600000000000001</v>
      </c>
      <c r="AK9" s="17">
        <v>18.84</v>
      </c>
      <c r="AL9" s="17">
        <v>18.84</v>
      </c>
      <c r="AM9" s="17">
        <v>18.91</v>
      </c>
      <c r="AN9" s="17">
        <v>18.8</v>
      </c>
      <c r="AO9" s="18">
        <v>0.4</v>
      </c>
      <c r="AP9" s="18">
        <v>0.39</v>
      </c>
      <c r="AQ9" s="18">
        <v>0.49</v>
      </c>
      <c r="AR9" s="18">
        <v>0</v>
      </c>
      <c r="AS9" s="18">
        <v>0.46</v>
      </c>
      <c r="AT9" s="18">
        <v>0.42</v>
      </c>
      <c r="AU9" s="18">
        <v>0.45</v>
      </c>
      <c r="AV9" s="18">
        <v>0.46</v>
      </c>
      <c r="AW9" s="18">
        <v>0.48</v>
      </c>
      <c r="AX9" s="18">
        <v>0.48</v>
      </c>
      <c r="AY9" s="18">
        <v>0.48</v>
      </c>
      <c r="AZ9" s="18">
        <v>0.46</v>
      </c>
      <c r="BA9" s="16">
        <v>281651</v>
      </c>
    </row>
    <row r="10" spans="1:53" ht="43" x14ac:dyDescent="0.2">
      <c r="A10" s="13">
        <v>8224</v>
      </c>
      <c r="B10" s="14" t="s">
        <v>107</v>
      </c>
      <c r="C10" s="14" t="s">
        <v>11</v>
      </c>
      <c r="D10" s="15" t="s">
        <v>108</v>
      </c>
      <c r="E10" s="14" t="s">
        <v>109</v>
      </c>
      <c r="F10" s="13">
        <v>2020</v>
      </c>
      <c r="G10" s="13">
        <v>17166</v>
      </c>
      <c r="H10" s="14" t="s">
        <v>1</v>
      </c>
      <c r="I10" s="14" t="s">
        <v>110</v>
      </c>
      <c r="J10" s="14" t="s">
        <v>111</v>
      </c>
      <c r="K10" s="13">
        <v>22</v>
      </c>
      <c r="L10" s="13">
        <v>1</v>
      </c>
      <c r="M10" s="14" t="s">
        <v>42</v>
      </c>
      <c r="N10" s="14" t="s">
        <v>112</v>
      </c>
      <c r="O10" s="14" t="s">
        <v>113</v>
      </c>
      <c r="P10" s="14" t="s">
        <v>114</v>
      </c>
      <c r="Q10" s="16">
        <v>12261</v>
      </c>
      <c r="R10" s="16">
        <v>0</v>
      </c>
      <c r="S10" s="16">
        <v>0</v>
      </c>
      <c r="T10" s="16">
        <v>0</v>
      </c>
      <c r="U10" s="16">
        <v>0</v>
      </c>
      <c r="V10" s="16">
        <v>30800</v>
      </c>
      <c r="W10" s="16">
        <v>24304</v>
      </c>
      <c r="X10" s="16">
        <v>34871</v>
      </c>
      <c r="Y10" s="16">
        <v>30035</v>
      </c>
      <c r="Z10" s="16">
        <v>32567</v>
      </c>
      <c r="AA10" s="16">
        <v>0</v>
      </c>
      <c r="AB10" s="16">
        <v>0</v>
      </c>
      <c r="AC10" s="17">
        <v>22.56</v>
      </c>
      <c r="AD10" s="17">
        <v>0</v>
      </c>
      <c r="AE10" s="17">
        <v>0</v>
      </c>
      <c r="AF10" s="17">
        <v>0</v>
      </c>
      <c r="AG10" s="17">
        <v>0</v>
      </c>
      <c r="AH10" s="17">
        <v>22.76</v>
      </c>
      <c r="AI10" s="17">
        <v>22.8</v>
      </c>
      <c r="AJ10" s="17">
        <v>22.87</v>
      </c>
      <c r="AK10" s="17">
        <v>22.87</v>
      </c>
      <c r="AL10" s="17">
        <v>22.87</v>
      </c>
      <c r="AM10" s="17">
        <v>0</v>
      </c>
      <c r="AN10" s="17">
        <v>0</v>
      </c>
      <c r="AO10" s="18">
        <v>0.35</v>
      </c>
      <c r="AP10" s="18">
        <v>0</v>
      </c>
      <c r="AQ10" s="18">
        <v>0</v>
      </c>
      <c r="AR10" s="18">
        <v>0</v>
      </c>
      <c r="AS10" s="18">
        <v>0</v>
      </c>
      <c r="AT10" s="18">
        <v>0.43</v>
      </c>
      <c r="AU10" s="18">
        <v>0.39</v>
      </c>
      <c r="AV10" s="18">
        <v>0.37</v>
      </c>
      <c r="AW10" s="18">
        <v>0.37</v>
      </c>
      <c r="AX10" s="18">
        <v>0.37</v>
      </c>
      <c r="AY10" s="18">
        <v>0</v>
      </c>
      <c r="AZ10" s="18">
        <v>0</v>
      </c>
      <c r="BA10" s="16">
        <v>164838</v>
      </c>
    </row>
    <row r="11" spans="1:53" ht="43" x14ac:dyDescent="0.2">
      <c r="A11" s="13">
        <v>8224</v>
      </c>
      <c r="B11" s="14" t="s">
        <v>107</v>
      </c>
      <c r="C11" s="14" t="s">
        <v>11</v>
      </c>
      <c r="D11" s="15" t="s">
        <v>108</v>
      </c>
      <c r="E11" s="14" t="s">
        <v>109</v>
      </c>
      <c r="F11" s="13">
        <v>2020</v>
      </c>
      <c r="G11" s="13">
        <v>17166</v>
      </c>
      <c r="H11" s="14" t="s">
        <v>1</v>
      </c>
      <c r="I11" s="14" t="s">
        <v>110</v>
      </c>
      <c r="J11" s="14" t="s">
        <v>111</v>
      </c>
      <c r="K11" s="13">
        <v>22</v>
      </c>
      <c r="L11" s="13">
        <v>1</v>
      </c>
      <c r="M11" s="14" t="s">
        <v>42</v>
      </c>
      <c r="N11" s="14" t="s">
        <v>112</v>
      </c>
      <c r="O11" s="14" t="s">
        <v>115</v>
      </c>
      <c r="P11" s="14" t="s">
        <v>114</v>
      </c>
      <c r="Q11" s="16">
        <v>4768</v>
      </c>
      <c r="R11" s="16">
        <v>0</v>
      </c>
      <c r="S11" s="16">
        <v>0</v>
      </c>
      <c r="T11" s="16">
        <v>0</v>
      </c>
      <c r="U11" s="16">
        <v>0</v>
      </c>
      <c r="V11" s="16">
        <v>1621</v>
      </c>
      <c r="W11" s="16">
        <v>13671</v>
      </c>
      <c r="X11" s="16">
        <v>11624</v>
      </c>
      <c r="Y11" s="16">
        <v>10012</v>
      </c>
      <c r="Z11" s="16">
        <v>10856</v>
      </c>
      <c r="AA11" s="16">
        <v>0</v>
      </c>
      <c r="AB11" s="16">
        <v>0</v>
      </c>
      <c r="AC11" s="17">
        <v>18.8</v>
      </c>
      <c r="AD11" s="17">
        <v>0</v>
      </c>
      <c r="AE11" s="17">
        <v>0</v>
      </c>
      <c r="AF11" s="17">
        <v>0</v>
      </c>
      <c r="AG11" s="17">
        <v>0</v>
      </c>
      <c r="AH11" s="17">
        <v>19.21</v>
      </c>
      <c r="AI11" s="17">
        <v>19.21</v>
      </c>
      <c r="AJ11" s="17">
        <v>19.21</v>
      </c>
      <c r="AK11" s="17">
        <v>19.21</v>
      </c>
      <c r="AL11" s="17">
        <v>19.21</v>
      </c>
      <c r="AM11" s="17">
        <v>0</v>
      </c>
      <c r="AN11" s="17">
        <v>0</v>
      </c>
      <c r="AO11" s="18">
        <v>0.46</v>
      </c>
      <c r="AP11" s="18">
        <v>0</v>
      </c>
      <c r="AQ11" s="18">
        <v>0</v>
      </c>
      <c r="AR11" s="18">
        <v>0</v>
      </c>
      <c r="AS11" s="18">
        <v>0</v>
      </c>
      <c r="AT11" s="18">
        <v>0.42</v>
      </c>
      <c r="AU11" s="18">
        <v>0.42</v>
      </c>
      <c r="AV11" s="18">
        <v>0.42</v>
      </c>
      <c r="AW11" s="18">
        <v>0.42</v>
      </c>
      <c r="AX11" s="18">
        <v>0.42</v>
      </c>
      <c r="AY11" s="18">
        <v>0</v>
      </c>
      <c r="AZ11" s="18">
        <v>0</v>
      </c>
      <c r="BA11" s="16">
        <v>52552</v>
      </c>
    </row>
    <row r="12" spans="1:53" ht="43" x14ac:dyDescent="0.2">
      <c r="A12" s="13">
        <v>8224</v>
      </c>
      <c r="B12" s="14" t="s">
        <v>107</v>
      </c>
      <c r="C12" s="14" t="s">
        <v>11</v>
      </c>
      <c r="D12" s="15" t="s">
        <v>108</v>
      </c>
      <c r="E12" s="14" t="s">
        <v>109</v>
      </c>
      <c r="F12" s="13">
        <v>2021</v>
      </c>
      <c r="G12" s="13">
        <v>17166</v>
      </c>
      <c r="H12" s="14" t="s">
        <v>1</v>
      </c>
      <c r="I12" s="14" t="s">
        <v>110</v>
      </c>
      <c r="J12" s="14" t="s">
        <v>111</v>
      </c>
      <c r="K12" s="13">
        <v>22</v>
      </c>
      <c r="L12" s="13">
        <v>1</v>
      </c>
      <c r="M12" s="14" t="s">
        <v>42</v>
      </c>
      <c r="N12" s="14" t="s">
        <v>112</v>
      </c>
      <c r="O12" s="14" t="s">
        <v>113</v>
      </c>
      <c r="P12" s="14" t="s">
        <v>114</v>
      </c>
      <c r="Q12" s="16">
        <v>0</v>
      </c>
      <c r="R12" s="16">
        <v>0</v>
      </c>
      <c r="S12" s="16">
        <v>0</v>
      </c>
      <c r="T12" s="16">
        <v>5140</v>
      </c>
      <c r="U12" s="16">
        <v>33191</v>
      </c>
      <c r="V12" s="16">
        <v>34265</v>
      </c>
      <c r="W12" s="16">
        <v>34373</v>
      </c>
      <c r="X12" s="16">
        <v>17039</v>
      </c>
      <c r="Y12" s="16">
        <v>30407</v>
      </c>
      <c r="Z12" s="16">
        <v>46150</v>
      </c>
      <c r="AA12" s="16">
        <v>43261</v>
      </c>
      <c r="AB12" s="16">
        <v>786</v>
      </c>
      <c r="AC12" s="17">
        <v>0</v>
      </c>
      <c r="AD12" s="17">
        <v>0</v>
      </c>
      <c r="AE12" s="17">
        <v>0</v>
      </c>
      <c r="AF12" s="17">
        <v>23</v>
      </c>
      <c r="AG12" s="17">
        <v>23.02</v>
      </c>
      <c r="AH12" s="17">
        <v>23</v>
      </c>
      <c r="AI12" s="17">
        <v>22.53</v>
      </c>
      <c r="AJ12" s="17">
        <v>22.73</v>
      </c>
      <c r="AK12" s="17">
        <v>22.99</v>
      </c>
      <c r="AL12" s="17">
        <v>22.81</v>
      </c>
      <c r="AM12" s="17">
        <v>22.94</v>
      </c>
      <c r="AN12" s="17">
        <v>22.81</v>
      </c>
      <c r="AO12" s="18">
        <v>0</v>
      </c>
      <c r="AP12" s="18">
        <v>0</v>
      </c>
      <c r="AQ12" s="18">
        <v>0</v>
      </c>
      <c r="AR12" s="18">
        <v>0.4</v>
      </c>
      <c r="AS12" s="18">
        <v>0.37</v>
      </c>
      <c r="AT12" s="18">
        <v>0.35</v>
      </c>
      <c r="AU12" s="18">
        <v>0.41</v>
      </c>
      <c r="AV12" s="18">
        <v>0.37</v>
      </c>
      <c r="AW12" s="18">
        <v>0.37</v>
      </c>
      <c r="AX12" s="18">
        <v>0.36</v>
      </c>
      <c r="AY12" s="18">
        <v>0.35</v>
      </c>
      <c r="AZ12" s="18">
        <v>0.36</v>
      </c>
      <c r="BA12" s="16">
        <v>244612</v>
      </c>
    </row>
    <row r="13" spans="1:53" ht="43" x14ac:dyDescent="0.2">
      <c r="A13" s="13">
        <v>8224</v>
      </c>
      <c r="B13" s="14" t="s">
        <v>107</v>
      </c>
      <c r="C13" s="14" t="s">
        <v>11</v>
      </c>
      <c r="D13" s="15" t="s">
        <v>108</v>
      </c>
      <c r="E13" s="14" t="s">
        <v>109</v>
      </c>
      <c r="F13" s="13">
        <v>2021</v>
      </c>
      <c r="G13" s="13">
        <v>17166</v>
      </c>
      <c r="H13" s="14" t="s">
        <v>1</v>
      </c>
      <c r="I13" s="14" t="s">
        <v>110</v>
      </c>
      <c r="J13" s="14" t="s">
        <v>111</v>
      </c>
      <c r="K13" s="13">
        <v>22</v>
      </c>
      <c r="L13" s="13">
        <v>1</v>
      </c>
      <c r="M13" s="14" t="s">
        <v>42</v>
      </c>
      <c r="N13" s="14" t="s">
        <v>112</v>
      </c>
      <c r="O13" s="14" t="s">
        <v>115</v>
      </c>
      <c r="P13" s="14" t="s">
        <v>114</v>
      </c>
      <c r="Q13" s="16">
        <v>0</v>
      </c>
      <c r="R13" s="16">
        <v>0</v>
      </c>
      <c r="S13" s="16">
        <v>0</v>
      </c>
      <c r="T13" s="16">
        <v>5140</v>
      </c>
      <c r="U13" s="16">
        <v>10482</v>
      </c>
      <c r="V13" s="16">
        <v>9108</v>
      </c>
      <c r="W13" s="16">
        <v>11613</v>
      </c>
      <c r="X13" s="16">
        <v>6302</v>
      </c>
      <c r="Y13" s="16">
        <v>136</v>
      </c>
      <c r="Z13" s="16">
        <v>0</v>
      </c>
      <c r="AA13" s="16">
        <v>0</v>
      </c>
      <c r="AB13" s="16">
        <v>0</v>
      </c>
      <c r="AC13" s="17">
        <v>0</v>
      </c>
      <c r="AD13" s="17">
        <v>0</v>
      </c>
      <c r="AE13" s="17">
        <v>0</v>
      </c>
      <c r="AF13" s="17">
        <v>19.21</v>
      </c>
      <c r="AG13" s="17">
        <v>19.21</v>
      </c>
      <c r="AH13" s="17">
        <v>19.21</v>
      </c>
      <c r="AI13" s="17">
        <v>19.21</v>
      </c>
      <c r="AJ13" s="17">
        <v>19.21</v>
      </c>
      <c r="AK13" s="17">
        <v>19.21</v>
      </c>
      <c r="AL13" s="17">
        <v>0</v>
      </c>
      <c r="AM13" s="17">
        <v>0</v>
      </c>
      <c r="AN13" s="17">
        <v>0</v>
      </c>
      <c r="AO13" s="18">
        <v>0</v>
      </c>
      <c r="AP13" s="18">
        <v>0</v>
      </c>
      <c r="AQ13" s="18">
        <v>0</v>
      </c>
      <c r="AR13" s="18">
        <v>0.42</v>
      </c>
      <c r="AS13" s="18">
        <v>0.42</v>
      </c>
      <c r="AT13" s="18">
        <v>0.42</v>
      </c>
      <c r="AU13" s="18">
        <v>0.42</v>
      </c>
      <c r="AV13" s="18">
        <v>0.42</v>
      </c>
      <c r="AW13" s="18">
        <v>0.42</v>
      </c>
      <c r="AX13" s="18">
        <v>0</v>
      </c>
      <c r="AY13" s="18">
        <v>0</v>
      </c>
      <c r="AZ13" s="18">
        <v>0</v>
      </c>
      <c r="BA13" s="16">
        <v>42781</v>
      </c>
    </row>
    <row r="14" spans="1:53" ht="43" x14ac:dyDescent="0.2">
      <c r="A14" s="13">
        <v>8224</v>
      </c>
      <c r="B14" s="14" t="s">
        <v>107</v>
      </c>
      <c r="C14" s="14" t="s">
        <v>11</v>
      </c>
      <c r="D14" s="15" t="s">
        <v>116</v>
      </c>
      <c r="E14" s="14" t="s">
        <v>109</v>
      </c>
      <c r="F14" s="13">
        <v>2016</v>
      </c>
      <c r="G14" s="13">
        <v>17166</v>
      </c>
      <c r="H14" s="14" t="s">
        <v>1</v>
      </c>
      <c r="I14" s="14" t="s">
        <v>110</v>
      </c>
      <c r="J14" s="14" t="s">
        <v>111</v>
      </c>
      <c r="K14" s="13">
        <v>22</v>
      </c>
      <c r="L14" s="13">
        <v>1</v>
      </c>
      <c r="M14" s="14" t="s">
        <v>42</v>
      </c>
      <c r="N14" s="14" t="s">
        <v>112</v>
      </c>
      <c r="O14" s="14" t="s">
        <v>113</v>
      </c>
      <c r="P14" s="14" t="s">
        <v>114</v>
      </c>
      <c r="Q14" s="16">
        <v>0</v>
      </c>
      <c r="R14" s="16">
        <v>0</v>
      </c>
      <c r="S14" s="16">
        <v>0</v>
      </c>
      <c r="T14" s="16">
        <v>12674</v>
      </c>
      <c r="U14" s="16">
        <v>0</v>
      </c>
      <c r="V14" s="16">
        <v>8508</v>
      </c>
      <c r="W14" s="16">
        <v>27293</v>
      </c>
      <c r="X14" s="16">
        <v>29863</v>
      </c>
      <c r="Y14" s="16">
        <v>34277</v>
      </c>
      <c r="Z14" s="16">
        <v>27182</v>
      </c>
      <c r="AA14" s="16">
        <v>0</v>
      </c>
      <c r="AB14" s="16">
        <v>0</v>
      </c>
      <c r="AC14" s="17">
        <v>0</v>
      </c>
      <c r="AD14" s="17">
        <v>0</v>
      </c>
      <c r="AE14" s="17">
        <v>0</v>
      </c>
      <c r="AF14" s="17">
        <v>22.81</v>
      </c>
      <c r="AG14" s="17">
        <v>0</v>
      </c>
      <c r="AH14" s="17">
        <v>22.81</v>
      </c>
      <c r="AI14" s="17">
        <v>22.81</v>
      </c>
      <c r="AJ14" s="17">
        <v>23.09</v>
      </c>
      <c r="AK14" s="17">
        <v>23.01</v>
      </c>
      <c r="AL14" s="17">
        <v>23.26</v>
      </c>
      <c r="AM14" s="17">
        <v>0</v>
      </c>
      <c r="AN14" s="17">
        <v>0</v>
      </c>
      <c r="AO14" s="18">
        <v>0</v>
      </c>
      <c r="AP14" s="18">
        <v>0</v>
      </c>
      <c r="AQ14" s="18">
        <v>0</v>
      </c>
      <c r="AR14" s="18">
        <v>0.5</v>
      </c>
      <c r="AS14" s="18">
        <v>0</v>
      </c>
      <c r="AT14" s="18">
        <v>0.5</v>
      </c>
      <c r="AU14" s="18">
        <v>0.5</v>
      </c>
      <c r="AV14" s="18">
        <v>0.44</v>
      </c>
      <c r="AW14" s="18">
        <v>0.42</v>
      </c>
      <c r="AX14" s="18">
        <v>0.43</v>
      </c>
      <c r="AY14" s="18">
        <v>0</v>
      </c>
      <c r="AZ14" s="18">
        <v>0</v>
      </c>
      <c r="BA14" s="16">
        <v>139797</v>
      </c>
    </row>
    <row r="15" spans="1:53" ht="43" x14ac:dyDescent="0.2">
      <c r="A15" s="13">
        <v>8224</v>
      </c>
      <c r="B15" s="14" t="s">
        <v>107</v>
      </c>
      <c r="C15" s="14" t="s">
        <v>11</v>
      </c>
      <c r="D15" s="15" t="s">
        <v>116</v>
      </c>
      <c r="E15" s="14" t="s">
        <v>109</v>
      </c>
      <c r="F15" s="13">
        <v>2016</v>
      </c>
      <c r="G15" s="13">
        <v>17166</v>
      </c>
      <c r="H15" s="14" t="s">
        <v>1</v>
      </c>
      <c r="I15" s="14" t="s">
        <v>110</v>
      </c>
      <c r="J15" s="14" t="s">
        <v>111</v>
      </c>
      <c r="K15" s="13">
        <v>22</v>
      </c>
      <c r="L15" s="13">
        <v>1</v>
      </c>
      <c r="M15" s="14" t="s">
        <v>42</v>
      </c>
      <c r="N15" s="14" t="s">
        <v>112</v>
      </c>
      <c r="O15" s="14" t="s">
        <v>115</v>
      </c>
      <c r="P15" s="14" t="s">
        <v>114</v>
      </c>
      <c r="Q15" s="16">
        <v>0</v>
      </c>
      <c r="R15" s="16">
        <v>0</v>
      </c>
      <c r="S15" s="16">
        <v>0</v>
      </c>
      <c r="T15" s="16">
        <v>12674</v>
      </c>
      <c r="U15" s="16">
        <v>0</v>
      </c>
      <c r="V15" s="16">
        <v>0</v>
      </c>
      <c r="W15" s="16">
        <v>25194</v>
      </c>
      <c r="X15" s="16">
        <v>36500</v>
      </c>
      <c r="Y15" s="16">
        <v>23819</v>
      </c>
      <c r="Z15" s="16">
        <v>0</v>
      </c>
      <c r="AA15" s="16">
        <v>0</v>
      </c>
      <c r="AB15" s="16">
        <v>0</v>
      </c>
      <c r="AC15" s="17">
        <v>0</v>
      </c>
      <c r="AD15" s="17">
        <v>0</v>
      </c>
      <c r="AE15" s="17">
        <v>0</v>
      </c>
      <c r="AF15" s="17">
        <v>19.02</v>
      </c>
      <c r="AG15" s="17">
        <v>0</v>
      </c>
      <c r="AH15" s="17">
        <v>0</v>
      </c>
      <c r="AI15" s="17">
        <v>19.02</v>
      </c>
      <c r="AJ15" s="17">
        <v>19.02</v>
      </c>
      <c r="AK15" s="17">
        <v>20</v>
      </c>
      <c r="AL15" s="17">
        <v>0</v>
      </c>
      <c r="AM15" s="17">
        <v>0</v>
      </c>
      <c r="AN15" s="17">
        <v>0</v>
      </c>
      <c r="AO15" s="18">
        <v>0</v>
      </c>
      <c r="AP15" s="18">
        <v>0</v>
      </c>
      <c r="AQ15" s="18">
        <v>0</v>
      </c>
      <c r="AR15" s="18">
        <v>0.45</v>
      </c>
      <c r="AS15" s="18">
        <v>0</v>
      </c>
      <c r="AT15" s="18">
        <v>0</v>
      </c>
      <c r="AU15" s="18">
        <v>0.45</v>
      </c>
      <c r="AV15" s="18">
        <v>0.45</v>
      </c>
      <c r="AW15" s="18">
        <v>0.52</v>
      </c>
      <c r="AX15" s="18">
        <v>0</v>
      </c>
      <c r="AY15" s="18">
        <v>0</v>
      </c>
      <c r="AZ15" s="18">
        <v>0</v>
      </c>
      <c r="BA15" s="16">
        <v>98187</v>
      </c>
    </row>
    <row r="16" spans="1:53" ht="43" x14ac:dyDescent="0.2">
      <c r="A16" s="13">
        <v>8224</v>
      </c>
      <c r="B16" s="14" t="s">
        <v>107</v>
      </c>
      <c r="C16" s="14" t="s">
        <v>11</v>
      </c>
      <c r="D16" s="15" t="s">
        <v>116</v>
      </c>
      <c r="E16" s="14" t="s">
        <v>109</v>
      </c>
      <c r="F16" s="13">
        <v>2017</v>
      </c>
      <c r="G16" s="13">
        <v>17166</v>
      </c>
      <c r="H16" s="14" t="s">
        <v>1</v>
      </c>
      <c r="I16" s="14" t="s">
        <v>110</v>
      </c>
      <c r="J16" s="14" t="s">
        <v>111</v>
      </c>
      <c r="K16" s="13">
        <v>22</v>
      </c>
      <c r="L16" s="13">
        <v>1</v>
      </c>
      <c r="M16" s="14" t="s">
        <v>42</v>
      </c>
      <c r="N16" s="14" t="s">
        <v>112</v>
      </c>
      <c r="O16" s="14" t="s">
        <v>113</v>
      </c>
      <c r="P16" s="14" t="s">
        <v>114</v>
      </c>
      <c r="Q16" s="16">
        <v>0</v>
      </c>
      <c r="R16" s="16">
        <v>0</v>
      </c>
      <c r="S16" s="16">
        <v>0</v>
      </c>
      <c r="T16" s="16">
        <v>0</v>
      </c>
      <c r="U16" s="16">
        <v>724</v>
      </c>
      <c r="V16" s="16">
        <v>42088</v>
      </c>
      <c r="W16" s="16">
        <v>41326</v>
      </c>
      <c r="X16" s="16">
        <v>22649</v>
      </c>
      <c r="Y16" s="16">
        <v>0</v>
      </c>
      <c r="Z16" s="16">
        <v>0</v>
      </c>
      <c r="AA16" s="16">
        <v>0</v>
      </c>
      <c r="AB16" s="16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23.36</v>
      </c>
      <c r="AH16" s="17">
        <v>23.03</v>
      </c>
      <c r="AI16" s="17">
        <v>23.26</v>
      </c>
      <c r="AJ16" s="17">
        <v>23.26</v>
      </c>
      <c r="AK16" s="17">
        <v>0</v>
      </c>
      <c r="AL16" s="17">
        <v>0</v>
      </c>
      <c r="AM16" s="17">
        <v>0</v>
      </c>
      <c r="AN16" s="17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0.43</v>
      </c>
      <c r="AT16" s="18">
        <v>0.43</v>
      </c>
      <c r="AU16" s="18">
        <v>0.43</v>
      </c>
      <c r="AV16" s="18">
        <v>0.43</v>
      </c>
      <c r="AW16" s="18">
        <v>0</v>
      </c>
      <c r="AX16" s="18">
        <v>0</v>
      </c>
      <c r="AY16" s="18">
        <v>0</v>
      </c>
      <c r="AZ16" s="18">
        <v>0</v>
      </c>
      <c r="BA16" s="16">
        <v>106787</v>
      </c>
    </row>
    <row r="17" spans="1:53" ht="43" x14ac:dyDescent="0.2">
      <c r="A17" s="13">
        <v>8224</v>
      </c>
      <c r="B17" s="14" t="s">
        <v>107</v>
      </c>
      <c r="C17" s="14" t="s">
        <v>11</v>
      </c>
      <c r="D17" s="15" t="s">
        <v>116</v>
      </c>
      <c r="E17" s="14" t="s">
        <v>109</v>
      </c>
      <c r="F17" s="13">
        <v>2017</v>
      </c>
      <c r="G17" s="13">
        <v>17166</v>
      </c>
      <c r="H17" s="14" t="s">
        <v>1</v>
      </c>
      <c r="I17" s="14" t="s">
        <v>110</v>
      </c>
      <c r="J17" s="14" t="s">
        <v>111</v>
      </c>
      <c r="K17" s="13">
        <v>22</v>
      </c>
      <c r="L17" s="13">
        <v>1</v>
      </c>
      <c r="M17" s="14" t="s">
        <v>42</v>
      </c>
      <c r="N17" s="14" t="s">
        <v>112</v>
      </c>
      <c r="O17" s="14" t="s">
        <v>115</v>
      </c>
      <c r="P17" s="14" t="s">
        <v>114</v>
      </c>
      <c r="Q17" s="16">
        <v>0</v>
      </c>
      <c r="R17" s="16">
        <v>0</v>
      </c>
      <c r="S17" s="16">
        <v>0</v>
      </c>
      <c r="T17" s="16">
        <v>0</v>
      </c>
      <c r="U17" s="16">
        <v>724</v>
      </c>
      <c r="V17" s="16">
        <v>425</v>
      </c>
      <c r="W17" s="16">
        <v>17711</v>
      </c>
      <c r="X17" s="16">
        <v>43965</v>
      </c>
      <c r="Y17" s="16">
        <v>26003</v>
      </c>
      <c r="Z17" s="16">
        <v>0</v>
      </c>
      <c r="AA17" s="16">
        <v>0</v>
      </c>
      <c r="AB17" s="16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20</v>
      </c>
      <c r="AH17" s="17">
        <v>19.02</v>
      </c>
      <c r="AI17" s="17">
        <v>19.190000000000001</v>
      </c>
      <c r="AJ17" s="17">
        <v>19.21</v>
      </c>
      <c r="AK17" s="17">
        <v>19.21</v>
      </c>
      <c r="AL17" s="17">
        <v>0</v>
      </c>
      <c r="AM17" s="17">
        <v>0</v>
      </c>
      <c r="AN17" s="17">
        <v>0</v>
      </c>
      <c r="AO17" s="18">
        <v>0</v>
      </c>
      <c r="AP17" s="18">
        <v>0</v>
      </c>
      <c r="AQ17" s="18">
        <v>0</v>
      </c>
      <c r="AR17" s="18">
        <v>0</v>
      </c>
      <c r="AS17" s="18">
        <v>0.52</v>
      </c>
      <c r="AT17" s="18">
        <v>0.45</v>
      </c>
      <c r="AU17" s="18">
        <v>0.39</v>
      </c>
      <c r="AV17" s="18">
        <v>0.43</v>
      </c>
      <c r="AW17" s="18">
        <v>0.43</v>
      </c>
      <c r="AX17" s="18">
        <v>0</v>
      </c>
      <c r="AY17" s="18">
        <v>0</v>
      </c>
      <c r="AZ17" s="18">
        <v>0</v>
      </c>
      <c r="BA17" s="16">
        <v>88828</v>
      </c>
    </row>
    <row r="18" spans="1:53" ht="43" x14ac:dyDescent="0.2">
      <c r="A18" s="13">
        <v>8224</v>
      </c>
      <c r="B18" s="14" t="s">
        <v>107</v>
      </c>
      <c r="C18" s="14" t="s">
        <v>11</v>
      </c>
      <c r="D18" s="15" t="s">
        <v>116</v>
      </c>
      <c r="E18" s="14" t="s">
        <v>109</v>
      </c>
      <c r="F18" s="13">
        <v>2018</v>
      </c>
      <c r="G18" s="13">
        <v>17166</v>
      </c>
      <c r="H18" s="14" t="s">
        <v>1</v>
      </c>
      <c r="I18" s="14" t="s">
        <v>110</v>
      </c>
      <c r="J18" s="14" t="s">
        <v>111</v>
      </c>
      <c r="K18" s="13">
        <v>22</v>
      </c>
      <c r="L18" s="13">
        <v>1</v>
      </c>
      <c r="M18" s="14" t="s">
        <v>42</v>
      </c>
      <c r="N18" s="14" t="s">
        <v>112</v>
      </c>
      <c r="O18" s="14" t="s">
        <v>113</v>
      </c>
      <c r="P18" s="14" t="s">
        <v>114</v>
      </c>
      <c r="Q18" s="16">
        <v>0</v>
      </c>
      <c r="R18" s="16">
        <v>0</v>
      </c>
      <c r="S18" s="16">
        <v>0</v>
      </c>
      <c r="T18" s="16">
        <v>0</v>
      </c>
      <c r="U18" s="16">
        <v>7238</v>
      </c>
      <c r="V18" s="16">
        <v>31444</v>
      </c>
      <c r="W18" s="16">
        <v>60548</v>
      </c>
      <c r="X18" s="16">
        <v>43594</v>
      </c>
      <c r="Y18" s="16">
        <v>20286</v>
      </c>
      <c r="Z18" s="16">
        <v>0</v>
      </c>
      <c r="AA18" s="16">
        <v>2398</v>
      </c>
      <c r="AB18" s="16">
        <v>38403</v>
      </c>
      <c r="AC18" s="17">
        <v>0</v>
      </c>
      <c r="AD18" s="17">
        <v>0</v>
      </c>
      <c r="AE18" s="17">
        <v>0</v>
      </c>
      <c r="AF18" s="17">
        <v>0</v>
      </c>
      <c r="AG18" s="17">
        <v>23.26</v>
      </c>
      <c r="AH18" s="17">
        <v>19.260000000000002</v>
      </c>
      <c r="AI18" s="17">
        <v>23.59</v>
      </c>
      <c r="AJ18" s="17">
        <v>23.64</v>
      </c>
      <c r="AK18" s="17">
        <v>23.26</v>
      </c>
      <c r="AL18" s="17">
        <v>0</v>
      </c>
      <c r="AM18" s="17">
        <v>23.26</v>
      </c>
      <c r="AN18" s="17">
        <v>23.26</v>
      </c>
      <c r="AO18" s="18">
        <v>0</v>
      </c>
      <c r="AP18" s="18">
        <v>0</v>
      </c>
      <c r="AQ18" s="18">
        <v>0</v>
      </c>
      <c r="AR18" s="18">
        <v>0</v>
      </c>
      <c r="AS18" s="18">
        <v>0.43</v>
      </c>
      <c r="AT18" s="18">
        <v>0.47</v>
      </c>
      <c r="AU18" s="18">
        <v>0.48</v>
      </c>
      <c r="AV18" s="18">
        <v>0.48</v>
      </c>
      <c r="AW18" s="18">
        <v>0.48</v>
      </c>
      <c r="AX18" s="18">
        <v>0</v>
      </c>
      <c r="AY18" s="18">
        <v>0.43</v>
      </c>
      <c r="AZ18" s="18">
        <v>0.43</v>
      </c>
      <c r="BA18" s="16">
        <v>203911</v>
      </c>
    </row>
    <row r="19" spans="1:53" ht="43" x14ac:dyDescent="0.2">
      <c r="A19" s="13">
        <v>8224</v>
      </c>
      <c r="B19" s="14" t="s">
        <v>107</v>
      </c>
      <c r="C19" s="14" t="s">
        <v>11</v>
      </c>
      <c r="D19" s="15" t="s">
        <v>116</v>
      </c>
      <c r="E19" s="14" t="s">
        <v>109</v>
      </c>
      <c r="F19" s="13">
        <v>2018</v>
      </c>
      <c r="G19" s="13">
        <v>17166</v>
      </c>
      <c r="H19" s="14" t="s">
        <v>1</v>
      </c>
      <c r="I19" s="14" t="s">
        <v>110</v>
      </c>
      <c r="J19" s="14" t="s">
        <v>111</v>
      </c>
      <c r="K19" s="13">
        <v>22</v>
      </c>
      <c r="L19" s="13">
        <v>1</v>
      </c>
      <c r="M19" s="14" t="s">
        <v>42</v>
      </c>
      <c r="N19" s="14" t="s">
        <v>112</v>
      </c>
      <c r="O19" s="14" t="s">
        <v>115</v>
      </c>
      <c r="P19" s="14" t="s">
        <v>114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19272</v>
      </c>
      <c r="W19" s="16">
        <v>8257</v>
      </c>
      <c r="X19" s="16">
        <v>32886</v>
      </c>
      <c r="Y19" s="16">
        <v>37675</v>
      </c>
      <c r="Z19" s="16">
        <v>58700</v>
      </c>
      <c r="AA19" s="16">
        <v>77549</v>
      </c>
      <c r="AB19" s="16">
        <v>38403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23.64</v>
      </c>
      <c r="AI19" s="17">
        <v>19.16</v>
      </c>
      <c r="AJ19" s="17">
        <v>19.27</v>
      </c>
      <c r="AK19" s="17">
        <v>19.48</v>
      </c>
      <c r="AL19" s="17">
        <v>19.850000000000001</v>
      </c>
      <c r="AM19" s="17">
        <v>19.78</v>
      </c>
      <c r="AN19" s="17">
        <v>19.07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0.41</v>
      </c>
      <c r="AU19" s="18">
        <v>0.44</v>
      </c>
      <c r="AV19" s="18">
        <v>0.44</v>
      </c>
      <c r="AW19" s="18">
        <v>0.49</v>
      </c>
      <c r="AX19" s="18">
        <v>0.47</v>
      </c>
      <c r="AY19" s="18">
        <v>0.44</v>
      </c>
      <c r="AZ19" s="18">
        <v>0.39</v>
      </c>
      <c r="BA19" s="16">
        <v>272742</v>
      </c>
    </row>
    <row r="20" spans="1:53" ht="43" x14ac:dyDescent="0.2">
      <c r="A20" s="13">
        <v>8224</v>
      </c>
      <c r="B20" s="14" t="s">
        <v>107</v>
      </c>
      <c r="C20" s="14" t="s">
        <v>11</v>
      </c>
      <c r="D20" s="15" t="s">
        <v>116</v>
      </c>
      <c r="E20" s="14" t="s">
        <v>109</v>
      </c>
      <c r="F20" s="13">
        <v>2019</v>
      </c>
      <c r="G20" s="13">
        <v>17166</v>
      </c>
      <c r="H20" s="14" t="s">
        <v>1</v>
      </c>
      <c r="I20" s="14" t="s">
        <v>110</v>
      </c>
      <c r="J20" s="14" t="s">
        <v>111</v>
      </c>
      <c r="K20" s="13">
        <v>22</v>
      </c>
      <c r="L20" s="13">
        <v>1</v>
      </c>
      <c r="M20" s="14" t="s">
        <v>42</v>
      </c>
      <c r="N20" s="14" t="s">
        <v>112</v>
      </c>
      <c r="O20" s="14" t="s">
        <v>113</v>
      </c>
      <c r="P20" s="14" t="s">
        <v>114</v>
      </c>
      <c r="Q20" s="16">
        <v>33941</v>
      </c>
      <c r="R20" s="16">
        <v>29948</v>
      </c>
      <c r="S20" s="16">
        <v>4192</v>
      </c>
      <c r="T20" s="16">
        <v>0</v>
      </c>
      <c r="U20" s="16">
        <v>0</v>
      </c>
      <c r="V20" s="16">
        <v>5090</v>
      </c>
      <c r="W20" s="16">
        <v>8127</v>
      </c>
      <c r="X20" s="16">
        <v>15299</v>
      </c>
      <c r="Y20" s="16">
        <v>28353</v>
      </c>
      <c r="Z20" s="16">
        <v>30077</v>
      </c>
      <c r="AA20" s="16">
        <v>2023</v>
      </c>
      <c r="AB20" s="16">
        <v>0</v>
      </c>
      <c r="AC20" s="17">
        <v>22.44</v>
      </c>
      <c r="AD20" s="17">
        <v>22.6</v>
      </c>
      <c r="AE20" s="17">
        <v>22.48</v>
      </c>
      <c r="AF20" s="17">
        <v>0</v>
      </c>
      <c r="AG20" s="17">
        <v>0</v>
      </c>
      <c r="AH20" s="17">
        <v>22.34</v>
      </c>
      <c r="AI20" s="17">
        <v>22.42</v>
      </c>
      <c r="AJ20" s="17">
        <v>22.53</v>
      </c>
      <c r="AK20" s="17">
        <v>22.8</v>
      </c>
      <c r="AL20" s="17">
        <v>23.23</v>
      </c>
      <c r="AM20" s="17">
        <v>22.68</v>
      </c>
      <c r="AN20" s="17">
        <v>0</v>
      </c>
      <c r="AO20" s="18">
        <v>0.35</v>
      </c>
      <c r="AP20" s="18">
        <v>0.39</v>
      </c>
      <c r="AQ20" s="18">
        <v>0.38</v>
      </c>
      <c r="AR20" s="18">
        <v>0</v>
      </c>
      <c r="AS20" s="18">
        <v>0</v>
      </c>
      <c r="AT20" s="18">
        <v>0.44</v>
      </c>
      <c r="AU20" s="18">
        <v>0.42</v>
      </c>
      <c r="AV20" s="18">
        <v>0.48</v>
      </c>
      <c r="AW20" s="18">
        <v>0.48</v>
      </c>
      <c r="AX20" s="18">
        <v>0.42</v>
      </c>
      <c r="AY20" s="18">
        <v>0.51</v>
      </c>
      <c r="AZ20" s="18">
        <v>0</v>
      </c>
      <c r="BA20" s="16">
        <v>157050</v>
      </c>
    </row>
    <row r="21" spans="1:53" ht="43" x14ac:dyDescent="0.2">
      <c r="A21" s="13">
        <v>8224</v>
      </c>
      <c r="B21" s="14" t="s">
        <v>107</v>
      </c>
      <c r="C21" s="14" t="s">
        <v>11</v>
      </c>
      <c r="D21" s="15" t="s">
        <v>116</v>
      </c>
      <c r="E21" s="14" t="s">
        <v>109</v>
      </c>
      <c r="F21" s="13">
        <v>2019</v>
      </c>
      <c r="G21" s="13">
        <v>17166</v>
      </c>
      <c r="H21" s="14" t="s">
        <v>1</v>
      </c>
      <c r="I21" s="14" t="s">
        <v>110</v>
      </c>
      <c r="J21" s="14" t="s">
        <v>111</v>
      </c>
      <c r="K21" s="13">
        <v>22</v>
      </c>
      <c r="L21" s="13">
        <v>1</v>
      </c>
      <c r="M21" s="14" t="s">
        <v>42</v>
      </c>
      <c r="N21" s="14" t="s">
        <v>112</v>
      </c>
      <c r="O21" s="14" t="s">
        <v>115</v>
      </c>
      <c r="P21" s="14" t="s">
        <v>114</v>
      </c>
      <c r="Q21" s="16">
        <v>41484</v>
      </c>
      <c r="R21" s="16">
        <v>40138</v>
      </c>
      <c r="S21" s="16">
        <v>9330</v>
      </c>
      <c r="T21" s="16">
        <v>0</v>
      </c>
      <c r="U21" s="16">
        <v>0</v>
      </c>
      <c r="V21" s="16">
        <v>13089</v>
      </c>
      <c r="W21" s="16">
        <v>30574</v>
      </c>
      <c r="X21" s="16">
        <v>23930</v>
      </c>
      <c r="Y21" s="16">
        <v>8469</v>
      </c>
      <c r="Z21" s="16">
        <v>17664</v>
      </c>
      <c r="AA21" s="16">
        <v>2023</v>
      </c>
      <c r="AB21" s="16">
        <v>0</v>
      </c>
      <c r="AC21" s="17">
        <v>19.260000000000002</v>
      </c>
      <c r="AD21" s="17">
        <v>19.170000000000002</v>
      </c>
      <c r="AE21" s="17">
        <v>19.27</v>
      </c>
      <c r="AF21" s="17">
        <v>0</v>
      </c>
      <c r="AG21" s="17">
        <v>0</v>
      </c>
      <c r="AH21" s="17">
        <v>18.88</v>
      </c>
      <c r="AI21" s="17">
        <v>18.89</v>
      </c>
      <c r="AJ21" s="17">
        <v>18.600000000000001</v>
      </c>
      <c r="AK21" s="17">
        <v>18.84</v>
      </c>
      <c r="AL21" s="17">
        <v>18.84</v>
      </c>
      <c r="AM21" s="17">
        <v>18.91</v>
      </c>
      <c r="AN21" s="17">
        <v>0</v>
      </c>
      <c r="AO21" s="18">
        <v>0.4</v>
      </c>
      <c r="AP21" s="18">
        <v>0.39</v>
      </c>
      <c r="AQ21" s="18">
        <v>0.49</v>
      </c>
      <c r="AR21" s="18">
        <v>0</v>
      </c>
      <c r="AS21" s="18">
        <v>0</v>
      </c>
      <c r="AT21" s="18">
        <v>0.42</v>
      </c>
      <c r="AU21" s="18">
        <v>0.45</v>
      </c>
      <c r="AV21" s="18">
        <v>0.46</v>
      </c>
      <c r="AW21" s="18">
        <v>0.48</v>
      </c>
      <c r="AX21" s="18">
        <v>0.48</v>
      </c>
      <c r="AY21" s="18">
        <v>0.48</v>
      </c>
      <c r="AZ21" s="18">
        <v>0</v>
      </c>
      <c r="BA21" s="16">
        <v>186701</v>
      </c>
    </row>
    <row r="22" spans="1:53" ht="43" x14ac:dyDescent="0.2">
      <c r="A22" s="13">
        <v>8224</v>
      </c>
      <c r="B22" s="14" t="s">
        <v>107</v>
      </c>
      <c r="C22" s="14" t="s">
        <v>11</v>
      </c>
      <c r="D22" s="15" t="s">
        <v>116</v>
      </c>
      <c r="E22" s="14" t="s">
        <v>109</v>
      </c>
      <c r="F22" s="13">
        <v>2020</v>
      </c>
      <c r="G22" s="13">
        <v>17166</v>
      </c>
      <c r="H22" s="14" t="s">
        <v>1</v>
      </c>
      <c r="I22" s="14" t="s">
        <v>110</v>
      </c>
      <c r="J22" s="14" t="s">
        <v>111</v>
      </c>
      <c r="K22" s="13">
        <v>22</v>
      </c>
      <c r="L22" s="13">
        <v>1</v>
      </c>
      <c r="M22" s="14" t="s">
        <v>42</v>
      </c>
      <c r="N22" s="14" t="s">
        <v>112</v>
      </c>
      <c r="O22" s="14" t="s">
        <v>113</v>
      </c>
      <c r="P22" s="14" t="s">
        <v>114</v>
      </c>
      <c r="Q22" s="16">
        <v>13913</v>
      </c>
      <c r="R22" s="16">
        <v>0</v>
      </c>
      <c r="S22" s="16">
        <v>6677</v>
      </c>
      <c r="T22" s="16">
        <v>374</v>
      </c>
      <c r="U22" s="16">
        <v>11054</v>
      </c>
      <c r="V22" s="16">
        <v>43609</v>
      </c>
      <c r="W22" s="16">
        <v>36478</v>
      </c>
      <c r="X22" s="16">
        <v>45044</v>
      </c>
      <c r="Y22" s="16">
        <v>35852</v>
      </c>
      <c r="Z22" s="16">
        <v>27925</v>
      </c>
      <c r="AA22" s="16">
        <v>0</v>
      </c>
      <c r="AB22" s="16">
        <v>0</v>
      </c>
      <c r="AC22" s="17">
        <v>22.56</v>
      </c>
      <c r="AD22" s="17">
        <v>0</v>
      </c>
      <c r="AE22" s="17">
        <v>22.76</v>
      </c>
      <c r="AF22" s="17">
        <v>22.7</v>
      </c>
      <c r="AG22" s="17">
        <v>22.79</v>
      </c>
      <c r="AH22" s="17">
        <v>22.76</v>
      </c>
      <c r="AI22" s="17">
        <v>22.8</v>
      </c>
      <c r="AJ22" s="17">
        <v>22.87</v>
      </c>
      <c r="AK22" s="17">
        <v>22.87</v>
      </c>
      <c r="AL22" s="17">
        <v>22.87</v>
      </c>
      <c r="AM22" s="17">
        <v>0</v>
      </c>
      <c r="AN22" s="17">
        <v>0</v>
      </c>
      <c r="AO22" s="18">
        <v>0.35</v>
      </c>
      <c r="AP22" s="18">
        <v>0</v>
      </c>
      <c r="AQ22" s="18">
        <v>0.37</v>
      </c>
      <c r="AR22" s="18">
        <v>0.42</v>
      </c>
      <c r="AS22" s="18">
        <v>0.43</v>
      </c>
      <c r="AT22" s="18">
        <v>0.43</v>
      </c>
      <c r="AU22" s="18">
        <v>0.39</v>
      </c>
      <c r="AV22" s="18">
        <v>0.37</v>
      </c>
      <c r="AW22" s="18">
        <v>0.37</v>
      </c>
      <c r="AX22" s="18">
        <v>0.37</v>
      </c>
      <c r="AY22" s="18">
        <v>0</v>
      </c>
      <c r="AZ22" s="18">
        <v>0</v>
      </c>
      <c r="BA22" s="16">
        <v>220926</v>
      </c>
    </row>
    <row r="23" spans="1:53" ht="43" x14ac:dyDescent="0.2">
      <c r="A23" s="13">
        <v>8224</v>
      </c>
      <c r="B23" s="14" t="s">
        <v>107</v>
      </c>
      <c r="C23" s="14" t="s">
        <v>11</v>
      </c>
      <c r="D23" s="15" t="s">
        <v>116</v>
      </c>
      <c r="E23" s="14" t="s">
        <v>109</v>
      </c>
      <c r="F23" s="13">
        <v>2020</v>
      </c>
      <c r="G23" s="13">
        <v>17166</v>
      </c>
      <c r="H23" s="14" t="s">
        <v>1</v>
      </c>
      <c r="I23" s="14" t="s">
        <v>110</v>
      </c>
      <c r="J23" s="14" t="s">
        <v>111</v>
      </c>
      <c r="K23" s="13">
        <v>22</v>
      </c>
      <c r="L23" s="13">
        <v>1</v>
      </c>
      <c r="M23" s="14" t="s">
        <v>42</v>
      </c>
      <c r="N23" s="14" t="s">
        <v>112</v>
      </c>
      <c r="O23" s="14" t="s">
        <v>115</v>
      </c>
      <c r="P23" s="14" t="s">
        <v>114</v>
      </c>
      <c r="Q23" s="16">
        <v>10931</v>
      </c>
      <c r="R23" s="16">
        <v>0</v>
      </c>
      <c r="S23" s="16">
        <v>4835</v>
      </c>
      <c r="T23" s="16">
        <v>0</v>
      </c>
      <c r="U23" s="16">
        <v>2088</v>
      </c>
      <c r="V23" s="16">
        <v>1349</v>
      </c>
      <c r="W23" s="16">
        <v>13492</v>
      </c>
      <c r="X23" s="16">
        <v>15015</v>
      </c>
      <c r="Y23" s="16">
        <v>11951</v>
      </c>
      <c r="Z23" s="16">
        <v>9309</v>
      </c>
      <c r="AA23" s="16">
        <v>0</v>
      </c>
      <c r="AB23" s="16">
        <v>0</v>
      </c>
      <c r="AC23" s="17">
        <v>18.8</v>
      </c>
      <c r="AD23" s="17">
        <v>0</v>
      </c>
      <c r="AE23" s="17">
        <v>18.59</v>
      </c>
      <c r="AF23" s="17">
        <v>0</v>
      </c>
      <c r="AG23" s="17">
        <v>19.21</v>
      </c>
      <c r="AH23" s="17">
        <v>19.21</v>
      </c>
      <c r="AI23" s="17">
        <v>19.21</v>
      </c>
      <c r="AJ23" s="17">
        <v>19.21</v>
      </c>
      <c r="AK23" s="17">
        <v>19.21</v>
      </c>
      <c r="AL23" s="17">
        <v>19.21</v>
      </c>
      <c r="AM23" s="17">
        <v>0</v>
      </c>
      <c r="AN23" s="17">
        <v>0</v>
      </c>
      <c r="AO23" s="18">
        <v>0.46</v>
      </c>
      <c r="AP23" s="18">
        <v>0</v>
      </c>
      <c r="AQ23" s="18">
        <v>0.45</v>
      </c>
      <c r="AR23" s="18">
        <v>0</v>
      </c>
      <c r="AS23" s="18">
        <v>0.42</v>
      </c>
      <c r="AT23" s="18">
        <v>0.42</v>
      </c>
      <c r="AU23" s="18">
        <v>0.42</v>
      </c>
      <c r="AV23" s="18">
        <v>0.42</v>
      </c>
      <c r="AW23" s="18">
        <v>0.42</v>
      </c>
      <c r="AX23" s="18">
        <v>0.42</v>
      </c>
      <c r="AY23" s="18">
        <v>0</v>
      </c>
      <c r="AZ23" s="18">
        <v>0</v>
      </c>
      <c r="BA23" s="16">
        <v>68970</v>
      </c>
    </row>
    <row r="24" spans="1:53" ht="43" x14ac:dyDescent="0.2">
      <c r="A24" s="13">
        <v>8224</v>
      </c>
      <c r="B24" s="14" t="s">
        <v>107</v>
      </c>
      <c r="C24" s="14" t="s">
        <v>11</v>
      </c>
      <c r="D24" s="15" t="s">
        <v>116</v>
      </c>
      <c r="E24" s="14" t="s">
        <v>109</v>
      </c>
      <c r="F24" s="13">
        <v>2021</v>
      </c>
      <c r="G24" s="13">
        <v>17166</v>
      </c>
      <c r="H24" s="14" t="s">
        <v>1</v>
      </c>
      <c r="I24" s="14" t="s">
        <v>110</v>
      </c>
      <c r="J24" s="14" t="s">
        <v>111</v>
      </c>
      <c r="K24" s="13">
        <v>22</v>
      </c>
      <c r="L24" s="13">
        <v>1</v>
      </c>
      <c r="M24" s="14" t="s">
        <v>42</v>
      </c>
      <c r="N24" s="14" t="s">
        <v>112</v>
      </c>
      <c r="O24" s="14" t="s">
        <v>113</v>
      </c>
      <c r="P24" s="14" t="s">
        <v>114</v>
      </c>
      <c r="Q24" s="16">
        <v>0</v>
      </c>
      <c r="R24" s="16">
        <v>0</v>
      </c>
      <c r="S24" s="16">
        <v>8711</v>
      </c>
      <c r="T24" s="16">
        <v>5844</v>
      </c>
      <c r="U24" s="16">
        <v>40527</v>
      </c>
      <c r="V24" s="16">
        <v>37355</v>
      </c>
      <c r="W24" s="16">
        <v>41743</v>
      </c>
      <c r="X24" s="16">
        <v>44489</v>
      </c>
      <c r="Y24" s="16">
        <v>72120</v>
      </c>
      <c r="Z24" s="16">
        <v>67356</v>
      </c>
      <c r="AA24" s="16">
        <v>59596</v>
      </c>
      <c r="AB24" s="16">
        <v>64133</v>
      </c>
      <c r="AC24" s="17">
        <v>0</v>
      </c>
      <c r="AD24" s="17">
        <v>0</v>
      </c>
      <c r="AE24" s="17">
        <v>22.97</v>
      </c>
      <c r="AF24" s="17">
        <v>22.97</v>
      </c>
      <c r="AG24" s="17">
        <v>23.02</v>
      </c>
      <c r="AH24" s="17">
        <v>23</v>
      </c>
      <c r="AI24" s="17">
        <v>22.53</v>
      </c>
      <c r="AJ24" s="17">
        <v>22.73</v>
      </c>
      <c r="AK24" s="17">
        <v>22.99</v>
      </c>
      <c r="AL24" s="17">
        <v>22.81</v>
      </c>
      <c r="AM24" s="17">
        <v>22.94</v>
      </c>
      <c r="AN24" s="17">
        <v>22.81</v>
      </c>
      <c r="AO24" s="18">
        <v>0</v>
      </c>
      <c r="AP24" s="18">
        <v>0</v>
      </c>
      <c r="AQ24" s="18">
        <v>0.4</v>
      </c>
      <c r="AR24" s="18">
        <v>0.4</v>
      </c>
      <c r="AS24" s="18">
        <v>0.37</v>
      </c>
      <c r="AT24" s="18">
        <v>0.35</v>
      </c>
      <c r="AU24" s="18">
        <v>0.41</v>
      </c>
      <c r="AV24" s="18">
        <v>0.37</v>
      </c>
      <c r="AW24" s="18">
        <v>0.37</v>
      </c>
      <c r="AX24" s="18">
        <v>0.36</v>
      </c>
      <c r="AY24" s="18">
        <v>0.35</v>
      </c>
      <c r="AZ24" s="18">
        <v>0.36</v>
      </c>
      <c r="BA24" s="16">
        <v>441874</v>
      </c>
    </row>
    <row r="25" spans="1:53" ht="43" x14ac:dyDescent="0.2">
      <c r="A25" s="13">
        <v>8224</v>
      </c>
      <c r="B25" s="14" t="s">
        <v>107</v>
      </c>
      <c r="C25" s="14" t="s">
        <v>11</v>
      </c>
      <c r="D25" s="15" t="s">
        <v>116</v>
      </c>
      <c r="E25" s="14" t="s">
        <v>109</v>
      </c>
      <c r="F25" s="13">
        <v>2021</v>
      </c>
      <c r="G25" s="13">
        <v>17166</v>
      </c>
      <c r="H25" s="14" t="s">
        <v>1</v>
      </c>
      <c r="I25" s="14" t="s">
        <v>110</v>
      </c>
      <c r="J25" s="14" t="s">
        <v>111</v>
      </c>
      <c r="K25" s="13">
        <v>22</v>
      </c>
      <c r="L25" s="13">
        <v>1</v>
      </c>
      <c r="M25" s="14" t="s">
        <v>42</v>
      </c>
      <c r="N25" s="14" t="s">
        <v>112</v>
      </c>
      <c r="O25" s="14" t="s">
        <v>115</v>
      </c>
      <c r="P25" s="14" t="s">
        <v>114</v>
      </c>
      <c r="Q25" s="16">
        <v>0</v>
      </c>
      <c r="R25" s="16">
        <v>0</v>
      </c>
      <c r="S25" s="16">
        <v>8711</v>
      </c>
      <c r="T25" s="16">
        <v>39108</v>
      </c>
      <c r="U25" s="16">
        <v>12798</v>
      </c>
      <c r="V25" s="16">
        <v>11158</v>
      </c>
      <c r="W25" s="16">
        <v>13914</v>
      </c>
      <c r="X25" s="16">
        <v>9766</v>
      </c>
      <c r="Y25" s="16">
        <v>136</v>
      </c>
      <c r="Z25" s="16">
        <v>0</v>
      </c>
      <c r="AA25" s="16">
        <v>0</v>
      </c>
      <c r="AB25" s="16">
        <v>0</v>
      </c>
      <c r="AC25" s="17">
        <v>0</v>
      </c>
      <c r="AD25" s="17">
        <v>0</v>
      </c>
      <c r="AE25" s="17">
        <v>19.21</v>
      </c>
      <c r="AF25" s="17">
        <v>19.21</v>
      </c>
      <c r="AG25" s="17">
        <v>19.21</v>
      </c>
      <c r="AH25" s="17">
        <v>19.21</v>
      </c>
      <c r="AI25" s="17">
        <v>19.21</v>
      </c>
      <c r="AJ25" s="17">
        <v>19.21</v>
      </c>
      <c r="AK25" s="17">
        <v>19.21</v>
      </c>
      <c r="AL25" s="17">
        <v>0</v>
      </c>
      <c r="AM25" s="17">
        <v>0</v>
      </c>
      <c r="AN25" s="17">
        <v>0</v>
      </c>
      <c r="AO25" s="18">
        <v>0</v>
      </c>
      <c r="AP25" s="18">
        <v>0</v>
      </c>
      <c r="AQ25" s="18">
        <v>0.42</v>
      </c>
      <c r="AR25" s="18">
        <v>0.42</v>
      </c>
      <c r="AS25" s="18">
        <v>0.42</v>
      </c>
      <c r="AT25" s="18">
        <v>0.42</v>
      </c>
      <c r="AU25" s="18">
        <v>0.42</v>
      </c>
      <c r="AV25" s="18">
        <v>0.42</v>
      </c>
      <c r="AW25" s="18">
        <v>0.42</v>
      </c>
      <c r="AX25" s="18">
        <v>0</v>
      </c>
      <c r="AY25" s="18">
        <v>0</v>
      </c>
      <c r="AZ25" s="18">
        <v>0</v>
      </c>
      <c r="BA25" s="16">
        <v>95591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2F18-0B22-CC4C-8C0B-8CBAF650FC63}">
  <dimension ref="A1:M1371"/>
  <sheetViews>
    <sheetView workbookViewId="0">
      <pane xSplit="1" ySplit="2" topLeftCell="B206" activePane="bottomRight" state="frozen"/>
      <selection pane="topRight" activeCell="B1" sqref="B1"/>
      <selection pane="bottomLeft" activeCell="A3" sqref="A3"/>
      <selection pane="bottomRight" activeCell="A407" sqref="A407"/>
    </sheetView>
  </sheetViews>
  <sheetFormatPr baseColWidth="10" defaultRowHeight="16" x14ac:dyDescent="0.2"/>
  <cols>
    <col min="1" max="1" width="29.6640625" bestFit="1" customWidth="1"/>
    <col min="2" max="2" width="6.6640625" style="22" bestFit="1" customWidth="1"/>
    <col min="3" max="3" width="7.1640625" style="22" bestFit="1" customWidth="1"/>
    <col min="4" max="4" width="6.83203125" style="22" bestFit="1" customWidth="1"/>
    <col min="5" max="7" width="6.6640625" style="22" bestFit="1" customWidth="1"/>
    <col min="8" max="9" width="18.1640625" style="22" bestFit="1" customWidth="1"/>
    <col min="10" max="10" width="17.6640625" style="22" bestFit="1" customWidth="1"/>
    <col min="11" max="11" width="17.83203125" style="22" bestFit="1" customWidth="1"/>
    <col min="12" max="12" width="17.1640625" style="22" bestFit="1" customWidth="1"/>
    <col min="13" max="13" width="15.83203125" style="22" bestFit="1" customWidth="1"/>
    <col min="14" max="14" width="18.5" bestFit="1" customWidth="1"/>
    <col min="15" max="15" width="18.83203125" bestFit="1" customWidth="1"/>
    <col min="16" max="16" width="21.1640625" bestFit="1" customWidth="1"/>
    <col min="17" max="17" width="19.83203125" bestFit="1" customWidth="1"/>
    <col min="18" max="18" width="19.5" bestFit="1" customWidth="1"/>
    <col min="19" max="19" width="19.6640625" bestFit="1" customWidth="1"/>
    <col min="20" max="21" width="19" bestFit="1" customWidth="1"/>
    <col min="22" max="22" width="19.5" bestFit="1" customWidth="1"/>
    <col min="23" max="23" width="18.6640625" bestFit="1" customWidth="1"/>
    <col min="24" max="24" width="19.1640625" bestFit="1" customWidth="1"/>
    <col min="25" max="25" width="19" bestFit="1" customWidth="1"/>
    <col min="26" max="26" width="17" bestFit="1" customWidth="1"/>
    <col min="27" max="27" width="17.33203125" bestFit="1" customWidth="1"/>
    <col min="28" max="28" width="19.6640625" bestFit="1" customWidth="1"/>
    <col min="29" max="29" width="18.33203125" bestFit="1" customWidth="1"/>
    <col min="30" max="30" width="18" bestFit="1" customWidth="1"/>
    <col min="31" max="31" width="18.1640625" bestFit="1" customWidth="1"/>
    <col min="32" max="33" width="17.5" bestFit="1" customWidth="1"/>
    <col min="34" max="34" width="18" bestFit="1" customWidth="1"/>
    <col min="35" max="35" width="17.1640625" bestFit="1" customWidth="1"/>
    <col min="36" max="36" width="17.6640625" bestFit="1" customWidth="1"/>
    <col min="37" max="37" width="17.33203125" bestFit="1" customWidth="1"/>
    <col min="38" max="38" width="17.6640625" bestFit="1" customWidth="1"/>
    <col min="39" max="39" width="18" bestFit="1" customWidth="1"/>
    <col min="40" max="40" width="20.33203125" bestFit="1" customWidth="1"/>
    <col min="41" max="41" width="19" bestFit="1" customWidth="1"/>
    <col min="42" max="42" width="18.6640625" bestFit="1" customWidth="1"/>
    <col min="43" max="43" width="18.83203125" bestFit="1" customWidth="1"/>
    <col min="44" max="45" width="18.1640625" bestFit="1" customWidth="1"/>
    <col min="46" max="46" width="17.6640625" bestFit="1" customWidth="1"/>
    <col min="47" max="47" width="17.83203125" bestFit="1" customWidth="1"/>
    <col min="48" max="48" width="17.1640625" bestFit="1" customWidth="1"/>
    <col min="49" max="49" width="15.83203125" bestFit="1" customWidth="1"/>
    <col min="50" max="50" width="18.5" bestFit="1" customWidth="1"/>
    <col min="51" max="51" width="18.83203125" bestFit="1" customWidth="1"/>
    <col min="52" max="52" width="21.1640625" bestFit="1" customWidth="1"/>
    <col min="53" max="53" width="19.83203125" bestFit="1" customWidth="1"/>
    <col min="54" max="54" width="19.5" bestFit="1" customWidth="1"/>
    <col min="55" max="55" width="19.6640625" bestFit="1" customWidth="1"/>
    <col min="56" max="57" width="19" bestFit="1" customWidth="1"/>
    <col min="58" max="58" width="19.5" bestFit="1" customWidth="1"/>
    <col min="59" max="59" width="18.6640625" bestFit="1" customWidth="1"/>
    <col min="60" max="60" width="19.1640625" bestFit="1" customWidth="1"/>
    <col min="61" max="61" width="19" bestFit="1" customWidth="1"/>
    <col min="62" max="62" width="17" bestFit="1" customWidth="1"/>
    <col min="63" max="63" width="17.33203125" bestFit="1" customWidth="1"/>
    <col min="64" max="64" width="19.6640625" bestFit="1" customWidth="1"/>
    <col min="65" max="65" width="18.33203125" bestFit="1" customWidth="1"/>
    <col min="66" max="66" width="18" bestFit="1" customWidth="1"/>
    <col min="67" max="67" width="18.1640625" bestFit="1" customWidth="1"/>
    <col min="68" max="69" width="17.5" bestFit="1" customWidth="1"/>
    <col min="70" max="70" width="18" bestFit="1" customWidth="1"/>
    <col min="71" max="71" width="17.1640625" bestFit="1" customWidth="1"/>
    <col min="72" max="72" width="17.6640625" bestFit="1" customWidth="1"/>
    <col min="73" max="73" width="17.33203125" bestFit="1" customWidth="1"/>
    <col min="74" max="74" width="17.6640625" bestFit="1" customWidth="1"/>
    <col min="75" max="75" width="18" bestFit="1" customWidth="1"/>
    <col min="76" max="76" width="20.33203125" bestFit="1" customWidth="1"/>
    <col min="77" max="77" width="19" bestFit="1" customWidth="1"/>
    <col min="78" max="78" width="18.6640625" bestFit="1" customWidth="1"/>
    <col min="79" max="79" width="18.83203125" bestFit="1" customWidth="1"/>
    <col min="80" max="81" width="18.1640625" bestFit="1" customWidth="1"/>
    <col min="82" max="82" width="17.6640625" bestFit="1" customWidth="1"/>
    <col min="83" max="83" width="17.83203125" bestFit="1" customWidth="1"/>
    <col min="84" max="84" width="17.1640625" bestFit="1" customWidth="1"/>
    <col min="85" max="85" width="15.83203125" bestFit="1" customWidth="1"/>
    <col min="86" max="86" width="18.5" bestFit="1" customWidth="1"/>
    <col min="87" max="87" width="18.83203125" bestFit="1" customWidth="1"/>
    <col min="88" max="88" width="21.1640625" bestFit="1" customWidth="1"/>
    <col min="89" max="89" width="19.83203125" bestFit="1" customWidth="1"/>
    <col min="90" max="90" width="19.5" bestFit="1" customWidth="1"/>
    <col min="91" max="91" width="19.6640625" bestFit="1" customWidth="1"/>
    <col min="92" max="93" width="19" bestFit="1" customWidth="1"/>
    <col min="94" max="94" width="19.5" bestFit="1" customWidth="1"/>
    <col min="95" max="95" width="18.6640625" bestFit="1" customWidth="1"/>
    <col min="96" max="96" width="19.1640625" bestFit="1" customWidth="1"/>
    <col min="97" max="97" width="19" bestFit="1" customWidth="1"/>
    <col min="98" max="98" width="17" bestFit="1" customWidth="1"/>
    <col min="99" max="99" width="17.33203125" bestFit="1" customWidth="1"/>
    <col min="100" max="100" width="19.6640625" bestFit="1" customWidth="1"/>
    <col min="101" max="101" width="18.33203125" bestFit="1" customWidth="1"/>
    <col min="102" max="102" width="18" bestFit="1" customWidth="1"/>
    <col min="103" max="103" width="18.1640625" bestFit="1" customWidth="1"/>
    <col min="104" max="105" width="17.5" bestFit="1" customWidth="1"/>
    <col min="106" max="106" width="18" bestFit="1" customWidth="1"/>
    <col min="107" max="107" width="17.1640625" bestFit="1" customWidth="1"/>
    <col min="108" max="108" width="17.6640625" bestFit="1" customWidth="1"/>
    <col min="109" max="109" width="17.33203125" bestFit="1" customWidth="1"/>
    <col min="110" max="110" width="17.6640625" bestFit="1" customWidth="1"/>
    <col min="111" max="111" width="18" bestFit="1" customWidth="1"/>
    <col min="112" max="112" width="20.33203125" bestFit="1" customWidth="1"/>
    <col min="113" max="113" width="19" bestFit="1" customWidth="1"/>
    <col min="114" max="114" width="18.6640625" bestFit="1" customWidth="1"/>
    <col min="115" max="115" width="18.83203125" bestFit="1" customWidth="1"/>
    <col min="116" max="117" width="18.1640625" bestFit="1" customWidth="1"/>
    <col min="118" max="118" width="17.6640625" bestFit="1" customWidth="1"/>
    <col min="119" max="119" width="17.83203125" bestFit="1" customWidth="1"/>
    <col min="120" max="120" width="17.1640625" bestFit="1" customWidth="1"/>
    <col min="121" max="121" width="15.83203125" bestFit="1" customWidth="1"/>
    <col min="122" max="122" width="18.5" bestFit="1" customWidth="1"/>
    <col min="123" max="123" width="18.83203125" bestFit="1" customWidth="1"/>
    <col min="124" max="124" width="21.1640625" bestFit="1" customWidth="1"/>
    <col min="125" max="125" width="19.83203125" bestFit="1" customWidth="1"/>
    <col min="126" max="126" width="19.5" bestFit="1" customWidth="1"/>
    <col min="127" max="127" width="19.6640625" bestFit="1" customWidth="1"/>
    <col min="128" max="129" width="19" bestFit="1" customWidth="1"/>
    <col min="130" max="130" width="19.5" bestFit="1" customWidth="1"/>
    <col min="131" max="131" width="18.6640625" bestFit="1" customWidth="1"/>
    <col min="132" max="132" width="19.1640625" bestFit="1" customWidth="1"/>
    <col min="133" max="133" width="19" bestFit="1" customWidth="1"/>
    <col min="134" max="134" width="17" bestFit="1" customWidth="1"/>
    <col min="135" max="135" width="17.33203125" bestFit="1" customWidth="1"/>
    <col min="136" max="136" width="19.6640625" bestFit="1" customWidth="1"/>
    <col min="137" max="137" width="18.33203125" bestFit="1" customWidth="1"/>
    <col min="138" max="138" width="18" bestFit="1" customWidth="1"/>
    <col min="139" max="139" width="18.1640625" bestFit="1" customWidth="1"/>
    <col min="140" max="141" width="17.5" bestFit="1" customWidth="1"/>
    <col min="142" max="142" width="18" bestFit="1" customWidth="1"/>
    <col min="143" max="143" width="17.1640625" bestFit="1" customWidth="1"/>
    <col min="144" max="144" width="17.6640625" bestFit="1" customWidth="1"/>
    <col min="145" max="145" width="17.33203125" bestFit="1" customWidth="1"/>
    <col min="146" max="146" width="17.6640625" bestFit="1" customWidth="1"/>
    <col min="147" max="147" width="18" bestFit="1" customWidth="1"/>
    <col min="148" max="148" width="20.33203125" bestFit="1" customWidth="1"/>
    <col min="149" max="149" width="19" bestFit="1" customWidth="1"/>
    <col min="150" max="150" width="18.6640625" bestFit="1" customWidth="1"/>
    <col min="151" max="151" width="18.83203125" bestFit="1" customWidth="1"/>
    <col min="152" max="153" width="18.1640625" bestFit="1" customWidth="1"/>
    <col min="154" max="154" width="17.6640625" bestFit="1" customWidth="1"/>
    <col min="155" max="155" width="17.83203125" bestFit="1" customWidth="1"/>
    <col min="156" max="156" width="17.1640625" bestFit="1" customWidth="1"/>
    <col min="157" max="157" width="15.83203125" bestFit="1" customWidth="1"/>
    <col min="158" max="158" width="18.5" bestFit="1" customWidth="1"/>
    <col min="159" max="159" width="18.83203125" bestFit="1" customWidth="1"/>
    <col min="160" max="160" width="21.1640625" bestFit="1" customWidth="1"/>
    <col min="161" max="161" width="19.83203125" bestFit="1" customWidth="1"/>
    <col min="162" max="162" width="19.5" bestFit="1" customWidth="1"/>
    <col min="163" max="163" width="19.6640625" bestFit="1" customWidth="1"/>
    <col min="164" max="165" width="19" bestFit="1" customWidth="1"/>
    <col min="166" max="166" width="19.5" bestFit="1" customWidth="1"/>
    <col min="167" max="167" width="18.6640625" bestFit="1" customWidth="1"/>
    <col min="168" max="168" width="19.1640625" bestFit="1" customWidth="1"/>
    <col min="169" max="169" width="19" bestFit="1" customWidth="1"/>
    <col min="170" max="170" width="17" bestFit="1" customWidth="1"/>
    <col min="171" max="171" width="17.33203125" bestFit="1" customWidth="1"/>
    <col min="172" max="172" width="19.6640625" bestFit="1" customWidth="1"/>
    <col min="173" max="173" width="18.33203125" bestFit="1" customWidth="1"/>
    <col min="174" max="174" width="18" bestFit="1" customWidth="1"/>
    <col min="175" max="175" width="18.1640625" bestFit="1" customWidth="1"/>
    <col min="176" max="177" width="17.5" bestFit="1" customWidth="1"/>
    <col min="178" max="178" width="18" bestFit="1" customWidth="1"/>
    <col min="179" max="179" width="17.1640625" bestFit="1" customWidth="1"/>
    <col min="180" max="180" width="17.6640625" bestFit="1" customWidth="1"/>
    <col min="181" max="181" width="17.33203125" bestFit="1" customWidth="1"/>
    <col min="182" max="182" width="17.6640625" bestFit="1" customWidth="1"/>
    <col min="183" max="183" width="18" bestFit="1" customWidth="1"/>
    <col min="184" max="184" width="20.33203125" bestFit="1" customWidth="1"/>
    <col min="185" max="185" width="19" bestFit="1" customWidth="1"/>
    <col min="186" max="186" width="18.6640625" bestFit="1" customWidth="1"/>
    <col min="187" max="187" width="18.83203125" bestFit="1" customWidth="1"/>
    <col min="188" max="189" width="18.1640625" bestFit="1" customWidth="1"/>
    <col min="190" max="190" width="17.6640625" bestFit="1" customWidth="1"/>
    <col min="191" max="191" width="17.83203125" bestFit="1" customWidth="1"/>
    <col min="192" max="192" width="17.1640625" bestFit="1" customWidth="1"/>
    <col min="193" max="193" width="15.83203125" bestFit="1" customWidth="1"/>
    <col min="194" max="194" width="18.5" bestFit="1" customWidth="1"/>
    <col min="195" max="195" width="18.83203125" bestFit="1" customWidth="1"/>
    <col min="196" max="196" width="21.1640625" bestFit="1" customWidth="1"/>
    <col min="197" max="197" width="19.83203125" bestFit="1" customWidth="1"/>
    <col min="198" max="198" width="19.5" bestFit="1" customWidth="1"/>
    <col min="199" max="199" width="19.6640625" bestFit="1" customWidth="1"/>
    <col min="200" max="201" width="19" bestFit="1" customWidth="1"/>
    <col min="202" max="202" width="19.5" bestFit="1" customWidth="1"/>
    <col min="203" max="203" width="18.6640625" bestFit="1" customWidth="1"/>
    <col min="204" max="204" width="19.1640625" bestFit="1" customWidth="1"/>
    <col min="205" max="205" width="19" bestFit="1" customWidth="1"/>
    <col min="206" max="206" width="17" bestFit="1" customWidth="1"/>
    <col min="207" max="207" width="17.33203125" bestFit="1" customWidth="1"/>
    <col min="208" max="208" width="19.6640625" bestFit="1" customWidth="1"/>
    <col min="209" max="209" width="18.33203125" bestFit="1" customWidth="1"/>
    <col min="210" max="210" width="18" bestFit="1" customWidth="1"/>
    <col min="211" max="211" width="18.1640625" bestFit="1" customWidth="1"/>
    <col min="212" max="213" width="17.5" bestFit="1" customWidth="1"/>
    <col min="214" max="214" width="18" bestFit="1" customWidth="1"/>
    <col min="215" max="215" width="17.1640625" bestFit="1" customWidth="1"/>
    <col min="216" max="216" width="17.6640625" bestFit="1" customWidth="1"/>
    <col min="217" max="217" width="17.33203125" bestFit="1" customWidth="1"/>
  </cols>
  <sheetData>
    <row r="1" spans="1:13" x14ac:dyDescent="0.2">
      <c r="B1" t="s">
        <v>113</v>
      </c>
      <c r="C1" t="s">
        <v>115</v>
      </c>
      <c r="D1"/>
      <c r="E1"/>
      <c r="F1"/>
      <c r="G1"/>
      <c r="H1"/>
      <c r="I1"/>
      <c r="J1"/>
      <c r="K1"/>
      <c r="L1"/>
      <c r="M1"/>
    </row>
    <row r="2" spans="1:13" x14ac:dyDescent="0.2">
      <c r="A2" s="20" t="s">
        <v>11</v>
      </c>
      <c r="D2"/>
      <c r="E2"/>
      <c r="F2"/>
      <c r="G2"/>
      <c r="H2"/>
      <c r="I2"/>
      <c r="J2"/>
      <c r="K2"/>
      <c r="L2"/>
      <c r="M2"/>
    </row>
    <row r="3" spans="1:13" x14ac:dyDescent="0.2">
      <c r="A3" s="21" t="s">
        <v>108</v>
      </c>
      <c r="D3"/>
      <c r="E3"/>
      <c r="F3"/>
      <c r="G3"/>
      <c r="H3"/>
      <c r="I3"/>
      <c r="J3"/>
      <c r="K3"/>
      <c r="L3"/>
      <c r="M3"/>
    </row>
    <row r="4" spans="1:13" x14ac:dyDescent="0.2">
      <c r="A4" s="24">
        <v>2016</v>
      </c>
      <c r="D4"/>
      <c r="E4"/>
      <c r="F4"/>
      <c r="G4"/>
      <c r="H4"/>
      <c r="I4"/>
      <c r="J4"/>
      <c r="K4"/>
      <c r="L4"/>
      <c r="M4"/>
    </row>
    <row r="5" spans="1:13" x14ac:dyDescent="0.2">
      <c r="A5" s="23" t="s">
        <v>117</v>
      </c>
      <c r="B5" s="22">
        <v>32729</v>
      </c>
      <c r="C5" s="22">
        <v>12105</v>
      </c>
      <c r="D5"/>
      <c r="E5"/>
      <c r="F5"/>
      <c r="G5"/>
      <c r="H5"/>
      <c r="I5"/>
      <c r="J5"/>
      <c r="K5"/>
      <c r="L5"/>
      <c r="M5"/>
    </row>
    <row r="6" spans="1:13" x14ac:dyDescent="0.2">
      <c r="A6" s="23" t="s">
        <v>118</v>
      </c>
      <c r="B6" s="22">
        <v>26160</v>
      </c>
      <c r="C6" s="22">
        <v>26160</v>
      </c>
      <c r="D6"/>
      <c r="E6"/>
      <c r="F6"/>
      <c r="G6"/>
      <c r="H6"/>
      <c r="I6"/>
      <c r="J6"/>
      <c r="K6"/>
      <c r="L6"/>
      <c r="M6"/>
    </row>
    <row r="7" spans="1:13" x14ac:dyDescent="0.2">
      <c r="A7" s="23" t="s">
        <v>119</v>
      </c>
      <c r="B7" s="22">
        <v>8500</v>
      </c>
      <c r="C7" s="22">
        <v>8500</v>
      </c>
      <c r="D7"/>
      <c r="E7"/>
      <c r="F7"/>
      <c r="G7"/>
      <c r="H7"/>
      <c r="I7"/>
      <c r="J7"/>
      <c r="K7"/>
      <c r="L7"/>
      <c r="M7"/>
    </row>
    <row r="8" spans="1:13" x14ac:dyDescent="0.2">
      <c r="A8" s="23" t="s">
        <v>120</v>
      </c>
      <c r="B8" s="22">
        <v>0</v>
      </c>
      <c r="C8" s="22">
        <v>0</v>
      </c>
      <c r="D8"/>
      <c r="E8"/>
      <c r="F8"/>
      <c r="G8"/>
      <c r="H8"/>
      <c r="I8"/>
      <c r="J8"/>
      <c r="K8"/>
      <c r="L8"/>
      <c r="M8"/>
    </row>
    <row r="9" spans="1:13" x14ac:dyDescent="0.2">
      <c r="A9" s="23" t="s">
        <v>121</v>
      </c>
      <c r="B9" s="22">
        <v>0</v>
      </c>
      <c r="C9" s="22">
        <v>0</v>
      </c>
      <c r="D9"/>
      <c r="E9"/>
      <c r="F9"/>
      <c r="G9"/>
      <c r="H9"/>
      <c r="I9"/>
      <c r="J9"/>
      <c r="K9"/>
      <c r="L9"/>
      <c r="M9"/>
    </row>
    <row r="10" spans="1:13" x14ac:dyDescent="0.2">
      <c r="A10" s="23" t="s">
        <v>122</v>
      </c>
      <c r="B10" s="22">
        <v>14176</v>
      </c>
      <c r="C10" s="22">
        <v>0</v>
      </c>
      <c r="D10"/>
      <c r="E10"/>
      <c r="F10"/>
      <c r="G10"/>
      <c r="H10"/>
      <c r="I10"/>
      <c r="J10"/>
      <c r="K10"/>
      <c r="L10"/>
      <c r="M10"/>
    </row>
    <row r="11" spans="1:13" x14ac:dyDescent="0.2">
      <c r="A11" s="23" t="s">
        <v>123</v>
      </c>
      <c r="B11" s="22">
        <v>33571</v>
      </c>
      <c r="C11" s="22">
        <v>26377</v>
      </c>
      <c r="D11"/>
      <c r="E11"/>
      <c r="F11"/>
      <c r="G11"/>
      <c r="H11"/>
      <c r="I11"/>
      <c r="J11"/>
      <c r="K11"/>
      <c r="L11"/>
      <c r="M11"/>
    </row>
    <row r="12" spans="1:13" x14ac:dyDescent="0.2">
      <c r="A12" s="23" t="s">
        <v>124</v>
      </c>
      <c r="B12" s="22">
        <v>37266</v>
      </c>
      <c r="C12" s="22">
        <v>24844</v>
      </c>
      <c r="D12"/>
      <c r="E12"/>
      <c r="F12"/>
      <c r="G12"/>
      <c r="H12"/>
      <c r="I12"/>
      <c r="J12"/>
      <c r="K12"/>
      <c r="L12"/>
      <c r="M12"/>
    </row>
    <row r="13" spans="1:13" x14ac:dyDescent="0.2">
      <c r="A13" s="23" t="s">
        <v>154</v>
      </c>
      <c r="B13" s="22">
        <v>6543</v>
      </c>
      <c r="C13" s="22">
        <v>6543</v>
      </c>
      <c r="D13"/>
      <c r="E13"/>
      <c r="F13"/>
      <c r="G13"/>
      <c r="H13"/>
      <c r="I13"/>
      <c r="J13"/>
      <c r="K13"/>
      <c r="L13"/>
      <c r="M13"/>
    </row>
    <row r="14" spans="1:13" x14ac:dyDescent="0.2">
      <c r="A14" s="23" t="s">
        <v>125</v>
      </c>
      <c r="B14" s="22">
        <v>0</v>
      </c>
      <c r="C14" s="22">
        <v>0</v>
      </c>
      <c r="D14"/>
      <c r="E14"/>
      <c r="F14"/>
      <c r="G14"/>
      <c r="H14"/>
      <c r="I14"/>
      <c r="J14"/>
      <c r="K14"/>
      <c r="L14"/>
      <c r="M14"/>
    </row>
    <row r="15" spans="1:13" x14ac:dyDescent="0.2">
      <c r="A15" s="23" t="s">
        <v>152</v>
      </c>
      <c r="B15" s="22">
        <v>0</v>
      </c>
      <c r="C15" s="22">
        <v>0</v>
      </c>
      <c r="D15"/>
      <c r="E15"/>
      <c r="F15"/>
      <c r="G15"/>
      <c r="H15"/>
      <c r="I15"/>
      <c r="J15"/>
      <c r="K15"/>
      <c r="L15"/>
      <c r="M15"/>
    </row>
    <row r="16" spans="1:13" x14ac:dyDescent="0.2">
      <c r="A16" s="23" t="s">
        <v>153</v>
      </c>
      <c r="B16" s="22">
        <v>0</v>
      </c>
      <c r="C16" s="22">
        <v>0</v>
      </c>
      <c r="D16"/>
      <c r="E16"/>
      <c r="F16"/>
      <c r="G16"/>
      <c r="H16"/>
      <c r="I16"/>
      <c r="J16"/>
      <c r="K16"/>
      <c r="L16"/>
      <c r="M16"/>
    </row>
    <row r="17" spans="1:13" x14ac:dyDescent="0.2">
      <c r="A17" s="23" t="s">
        <v>126</v>
      </c>
      <c r="B17" s="19">
        <v>23.59</v>
      </c>
      <c r="C17" s="19">
        <v>19.02</v>
      </c>
      <c r="D17"/>
      <c r="E17"/>
      <c r="F17"/>
      <c r="G17"/>
      <c r="H17"/>
      <c r="I17"/>
      <c r="J17"/>
      <c r="K17"/>
      <c r="L17"/>
      <c r="M17"/>
    </row>
    <row r="18" spans="1:13" x14ac:dyDescent="0.2">
      <c r="A18" s="23" t="s">
        <v>127</v>
      </c>
      <c r="B18" s="19">
        <v>23.59</v>
      </c>
      <c r="C18" s="19">
        <v>19.02</v>
      </c>
      <c r="D18"/>
      <c r="E18"/>
      <c r="F18"/>
      <c r="G18"/>
      <c r="H18"/>
      <c r="I18"/>
      <c r="J18"/>
      <c r="K18"/>
      <c r="L18"/>
      <c r="M18"/>
    </row>
    <row r="19" spans="1:13" x14ac:dyDescent="0.2">
      <c r="A19" s="23" t="s">
        <v>128</v>
      </c>
      <c r="B19" s="19">
        <v>24.17</v>
      </c>
      <c r="C19" s="19">
        <v>19.02</v>
      </c>
      <c r="D19"/>
      <c r="E19"/>
      <c r="F19"/>
      <c r="G19"/>
      <c r="H19"/>
      <c r="I19"/>
      <c r="J19"/>
      <c r="K19"/>
      <c r="L19"/>
      <c r="M19"/>
    </row>
    <row r="20" spans="1:13" x14ac:dyDescent="0.2">
      <c r="A20" s="23" t="s">
        <v>129</v>
      </c>
      <c r="B20" s="19">
        <v>0</v>
      </c>
      <c r="C20" s="19">
        <v>0</v>
      </c>
      <c r="D20"/>
      <c r="E20"/>
      <c r="F20"/>
      <c r="G20"/>
      <c r="H20"/>
      <c r="I20"/>
      <c r="J20"/>
      <c r="K20"/>
      <c r="L20"/>
      <c r="M20"/>
    </row>
    <row r="21" spans="1:13" x14ac:dyDescent="0.2">
      <c r="A21" s="23" t="s">
        <v>130</v>
      </c>
      <c r="B21" s="19">
        <v>0</v>
      </c>
      <c r="C21" s="19">
        <v>0</v>
      </c>
      <c r="D21"/>
      <c r="E21"/>
      <c r="F21"/>
      <c r="G21"/>
      <c r="H21"/>
      <c r="I21"/>
      <c r="J21"/>
      <c r="K21"/>
      <c r="L21"/>
      <c r="M21"/>
    </row>
    <row r="22" spans="1:13" x14ac:dyDescent="0.2">
      <c r="A22" s="23" t="s">
        <v>131</v>
      </c>
      <c r="B22" s="19">
        <v>22.81</v>
      </c>
      <c r="C22" s="19">
        <v>0</v>
      </c>
      <c r="D22"/>
      <c r="E22"/>
      <c r="F22"/>
      <c r="G22"/>
      <c r="H22"/>
      <c r="I22"/>
      <c r="J22"/>
      <c r="K22"/>
      <c r="L22"/>
      <c r="M22"/>
    </row>
    <row r="23" spans="1:13" x14ac:dyDescent="0.2">
      <c r="A23" s="23" t="s">
        <v>132</v>
      </c>
      <c r="B23" s="19">
        <v>22.81</v>
      </c>
      <c r="C23" s="19">
        <v>19.02</v>
      </c>
      <c r="D23"/>
      <c r="E23"/>
      <c r="F23"/>
      <c r="G23"/>
      <c r="H23"/>
      <c r="I23"/>
      <c r="J23"/>
      <c r="K23"/>
      <c r="L23"/>
      <c r="M23"/>
    </row>
    <row r="24" spans="1:13" x14ac:dyDescent="0.2">
      <c r="A24" s="23" t="s">
        <v>133</v>
      </c>
      <c r="B24" s="19">
        <v>23.09</v>
      </c>
      <c r="C24" s="19">
        <v>19.02</v>
      </c>
      <c r="D24"/>
      <c r="E24"/>
      <c r="F24"/>
      <c r="G24"/>
      <c r="H24"/>
      <c r="I24"/>
      <c r="J24"/>
      <c r="K24"/>
      <c r="L24"/>
      <c r="M24"/>
    </row>
    <row r="25" spans="1:13" x14ac:dyDescent="0.2">
      <c r="A25" s="23" t="s">
        <v>134</v>
      </c>
      <c r="B25" s="19">
        <v>23.01</v>
      </c>
      <c r="C25" s="19">
        <v>20</v>
      </c>
      <c r="D25"/>
      <c r="E25"/>
      <c r="F25"/>
      <c r="G25"/>
      <c r="H25"/>
      <c r="I25"/>
      <c r="J25"/>
      <c r="K25"/>
      <c r="L25"/>
      <c r="M25"/>
    </row>
    <row r="26" spans="1:13" x14ac:dyDescent="0.2">
      <c r="A26" s="23" t="s">
        <v>135</v>
      </c>
      <c r="B26" s="19">
        <v>0</v>
      </c>
      <c r="C26" s="19">
        <v>0</v>
      </c>
      <c r="D26"/>
      <c r="E26"/>
      <c r="F26"/>
      <c r="G26"/>
      <c r="H26"/>
      <c r="I26"/>
      <c r="J26"/>
      <c r="K26"/>
      <c r="L26"/>
      <c r="M26"/>
    </row>
    <row r="27" spans="1:13" x14ac:dyDescent="0.2">
      <c r="A27" s="23" t="s">
        <v>136</v>
      </c>
      <c r="B27" s="19">
        <v>0</v>
      </c>
      <c r="C27" s="19">
        <v>0</v>
      </c>
      <c r="D27"/>
      <c r="E27"/>
      <c r="F27"/>
      <c r="G27"/>
      <c r="H27"/>
      <c r="I27"/>
      <c r="J27"/>
      <c r="K27"/>
      <c r="L27"/>
      <c r="M27"/>
    </row>
    <row r="28" spans="1:13" x14ac:dyDescent="0.2">
      <c r="A28" s="23" t="s">
        <v>137</v>
      </c>
      <c r="B28" s="19">
        <v>0</v>
      </c>
      <c r="C28" s="19">
        <v>0</v>
      </c>
      <c r="D28"/>
      <c r="E28"/>
      <c r="F28"/>
      <c r="G28"/>
      <c r="H28"/>
      <c r="I28"/>
      <c r="J28"/>
      <c r="K28"/>
      <c r="L28"/>
      <c r="M28"/>
    </row>
    <row r="29" spans="1:13" x14ac:dyDescent="0.2">
      <c r="A29" s="23" t="s">
        <v>138</v>
      </c>
      <c r="B29" s="19">
        <v>0.56000000000000005</v>
      </c>
      <c r="C29" s="19">
        <v>0.45</v>
      </c>
      <c r="D29"/>
      <c r="E29"/>
      <c r="F29"/>
      <c r="G29"/>
      <c r="H29"/>
      <c r="I29"/>
      <c r="J29"/>
      <c r="K29"/>
      <c r="L29"/>
      <c r="M29"/>
    </row>
    <row r="30" spans="1:13" x14ac:dyDescent="0.2">
      <c r="A30" s="23" t="s">
        <v>139</v>
      </c>
      <c r="B30" s="19">
        <v>0.56000000000000005</v>
      </c>
      <c r="C30" s="19">
        <v>0.45</v>
      </c>
      <c r="D30"/>
      <c r="E30"/>
      <c r="F30"/>
      <c r="G30"/>
      <c r="H30"/>
      <c r="I30"/>
      <c r="J30"/>
      <c r="K30"/>
      <c r="L30"/>
      <c r="M30"/>
    </row>
    <row r="31" spans="1:13" x14ac:dyDescent="0.2">
      <c r="A31" s="23" t="s">
        <v>140</v>
      </c>
      <c r="B31" s="19">
        <v>0.56999999999999995</v>
      </c>
      <c r="C31" s="19">
        <v>0.45</v>
      </c>
      <c r="D31"/>
      <c r="E31"/>
      <c r="F31"/>
      <c r="G31"/>
      <c r="H31"/>
      <c r="I31"/>
      <c r="J31"/>
      <c r="K31"/>
      <c r="L31"/>
      <c r="M31"/>
    </row>
    <row r="32" spans="1:13" x14ac:dyDescent="0.2">
      <c r="A32" s="23" t="s">
        <v>141</v>
      </c>
      <c r="B32" s="19">
        <v>0</v>
      </c>
      <c r="C32" s="19">
        <v>0</v>
      </c>
      <c r="D32"/>
      <c r="E32"/>
      <c r="F32"/>
      <c r="G32"/>
      <c r="H32"/>
      <c r="I32"/>
      <c r="J32"/>
      <c r="K32"/>
      <c r="L32"/>
      <c r="M32"/>
    </row>
    <row r="33" spans="1:13" x14ac:dyDescent="0.2">
      <c r="A33" s="23" t="s">
        <v>142</v>
      </c>
      <c r="B33" s="19">
        <v>0</v>
      </c>
      <c r="C33" s="19">
        <v>0</v>
      </c>
      <c r="D33"/>
      <c r="E33"/>
      <c r="F33"/>
      <c r="G33"/>
      <c r="H33"/>
      <c r="I33"/>
      <c r="J33"/>
      <c r="K33"/>
      <c r="L33"/>
      <c r="M33"/>
    </row>
    <row r="34" spans="1:13" x14ac:dyDescent="0.2">
      <c r="A34" s="23" t="s">
        <v>143</v>
      </c>
      <c r="B34" s="19">
        <v>0.5</v>
      </c>
      <c r="C34" s="19">
        <v>0</v>
      </c>
      <c r="D34"/>
      <c r="E34"/>
      <c r="F34"/>
      <c r="G34"/>
      <c r="H34"/>
      <c r="I34"/>
      <c r="J34"/>
      <c r="K34"/>
      <c r="L34"/>
      <c r="M34"/>
    </row>
    <row r="35" spans="1:13" x14ac:dyDescent="0.2">
      <c r="A35" s="23" t="s">
        <v>144</v>
      </c>
      <c r="B35" s="19">
        <v>0.5</v>
      </c>
      <c r="C35" s="19">
        <v>0.45</v>
      </c>
      <c r="D35"/>
      <c r="E35"/>
      <c r="F35"/>
      <c r="G35"/>
      <c r="H35"/>
      <c r="I35"/>
      <c r="J35"/>
      <c r="K35"/>
      <c r="L35"/>
      <c r="M35"/>
    </row>
    <row r="36" spans="1:13" x14ac:dyDescent="0.2">
      <c r="A36" s="23" t="s">
        <v>145</v>
      </c>
      <c r="B36" s="19">
        <v>0.44</v>
      </c>
      <c r="C36" s="19">
        <v>0.45</v>
      </c>
      <c r="D36"/>
      <c r="E36"/>
      <c r="F36"/>
      <c r="G36"/>
      <c r="H36"/>
      <c r="I36"/>
      <c r="J36"/>
      <c r="K36"/>
      <c r="L36"/>
      <c r="M36"/>
    </row>
    <row r="37" spans="1:13" x14ac:dyDescent="0.2">
      <c r="A37" s="23" t="s">
        <v>146</v>
      </c>
      <c r="B37" s="19">
        <v>0.42</v>
      </c>
      <c r="C37" s="19">
        <v>0.52</v>
      </c>
      <c r="D37"/>
      <c r="E37"/>
      <c r="F37"/>
      <c r="G37"/>
      <c r="H37"/>
      <c r="I37"/>
      <c r="J37"/>
      <c r="K37"/>
      <c r="L37"/>
      <c r="M37"/>
    </row>
    <row r="38" spans="1:13" x14ac:dyDescent="0.2">
      <c r="A38" s="23" t="s">
        <v>147</v>
      </c>
      <c r="B38" s="19">
        <v>0</v>
      </c>
      <c r="C38" s="19">
        <v>0</v>
      </c>
      <c r="D38"/>
      <c r="E38"/>
      <c r="F38"/>
      <c r="G38"/>
      <c r="H38"/>
      <c r="I38"/>
      <c r="J38"/>
      <c r="K38"/>
      <c r="L38"/>
      <c r="M38"/>
    </row>
    <row r="39" spans="1:13" x14ac:dyDescent="0.2">
      <c r="A39" s="23" t="s">
        <v>148</v>
      </c>
      <c r="B39" s="19">
        <v>0</v>
      </c>
      <c r="C39" s="19">
        <v>0</v>
      </c>
      <c r="D39"/>
      <c r="E39"/>
      <c r="F39"/>
      <c r="G39"/>
      <c r="H39"/>
      <c r="I39"/>
      <c r="J39"/>
      <c r="K39"/>
      <c r="L39"/>
      <c r="M39"/>
    </row>
    <row r="40" spans="1:13" x14ac:dyDescent="0.2">
      <c r="A40" s="23" t="s">
        <v>149</v>
      </c>
      <c r="B40" s="19">
        <v>0</v>
      </c>
      <c r="C40" s="19">
        <v>0</v>
      </c>
      <c r="D40"/>
      <c r="E40"/>
      <c r="F40"/>
      <c r="G40"/>
      <c r="H40"/>
      <c r="I40"/>
      <c r="J40"/>
      <c r="K40"/>
      <c r="L40"/>
      <c r="M40"/>
    </row>
    <row r="41" spans="1:13" x14ac:dyDescent="0.2">
      <c r="A41" s="24">
        <v>2017</v>
      </c>
      <c r="D41"/>
      <c r="E41"/>
      <c r="F41"/>
      <c r="G41"/>
      <c r="H41"/>
      <c r="I41"/>
      <c r="J41"/>
      <c r="K41"/>
      <c r="L41"/>
      <c r="M41"/>
    </row>
    <row r="42" spans="1:13" x14ac:dyDescent="0.2">
      <c r="A42" s="23" t="s">
        <v>117</v>
      </c>
      <c r="B42" s="22">
        <v>0</v>
      </c>
      <c r="C42" s="22">
        <v>0</v>
      </c>
      <c r="D42"/>
      <c r="E42"/>
      <c r="F42"/>
      <c r="G42"/>
      <c r="H42"/>
      <c r="I42"/>
      <c r="J42"/>
      <c r="K42"/>
      <c r="L42"/>
      <c r="M42"/>
    </row>
    <row r="43" spans="1:13" x14ac:dyDescent="0.2">
      <c r="A43" s="23" t="s">
        <v>118</v>
      </c>
      <c r="B43" s="22">
        <v>0</v>
      </c>
      <c r="C43" s="22">
        <v>0</v>
      </c>
      <c r="D43"/>
      <c r="E43"/>
      <c r="F43"/>
      <c r="G43"/>
      <c r="H43"/>
      <c r="I43"/>
      <c r="J43"/>
      <c r="K43"/>
      <c r="L43"/>
      <c r="M43"/>
    </row>
    <row r="44" spans="1:13" x14ac:dyDescent="0.2">
      <c r="A44" s="23" t="s">
        <v>119</v>
      </c>
      <c r="B44" s="22">
        <v>0</v>
      </c>
      <c r="C44" s="22">
        <v>0</v>
      </c>
      <c r="D44"/>
      <c r="E44"/>
      <c r="F44"/>
      <c r="G44"/>
      <c r="H44"/>
      <c r="I44"/>
      <c r="J44"/>
      <c r="K44"/>
      <c r="L44"/>
      <c r="M44"/>
    </row>
    <row r="45" spans="1:13" x14ac:dyDescent="0.2">
      <c r="A45" s="23" t="s">
        <v>120</v>
      </c>
      <c r="B45" s="22">
        <v>0</v>
      </c>
      <c r="C45" s="22">
        <v>0</v>
      </c>
      <c r="D45"/>
      <c r="E45"/>
      <c r="F45"/>
      <c r="G45"/>
      <c r="H45"/>
      <c r="I45"/>
      <c r="J45"/>
      <c r="K45"/>
      <c r="L45"/>
      <c r="M45"/>
    </row>
    <row r="46" spans="1:13" x14ac:dyDescent="0.2">
      <c r="A46" s="23" t="s">
        <v>121</v>
      </c>
      <c r="B46" s="22">
        <v>0</v>
      </c>
      <c r="C46" s="22">
        <v>0</v>
      </c>
      <c r="D46"/>
      <c r="E46"/>
      <c r="F46"/>
      <c r="G46"/>
      <c r="H46"/>
      <c r="I46"/>
      <c r="J46"/>
      <c r="K46"/>
      <c r="L46"/>
      <c r="M46"/>
    </row>
    <row r="47" spans="1:13" x14ac:dyDescent="0.2">
      <c r="A47" s="23" t="s">
        <v>122</v>
      </c>
      <c r="B47" s="22">
        <v>7112</v>
      </c>
      <c r="C47" s="22">
        <v>7112</v>
      </c>
      <c r="D47"/>
      <c r="E47"/>
      <c r="F47"/>
      <c r="G47"/>
      <c r="H47"/>
      <c r="I47"/>
      <c r="J47"/>
      <c r="K47"/>
      <c r="L47"/>
      <c r="M47"/>
    </row>
    <row r="48" spans="1:13" x14ac:dyDescent="0.2">
      <c r="A48" s="23" t="s">
        <v>123</v>
      </c>
      <c r="B48" s="22">
        <v>24308</v>
      </c>
      <c r="C48" s="22">
        <v>41390</v>
      </c>
      <c r="D48"/>
      <c r="E48"/>
      <c r="F48"/>
      <c r="G48"/>
      <c r="H48"/>
      <c r="I48"/>
      <c r="J48"/>
      <c r="K48"/>
      <c r="L48"/>
      <c r="M48"/>
    </row>
    <row r="49" spans="1:13" x14ac:dyDescent="0.2">
      <c r="A49" s="23" t="s">
        <v>124</v>
      </c>
      <c r="B49" s="22">
        <v>0</v>
      </c>
      <c r="C49" s="22">
        <v>55018</v>
      </c>
      <c r="D49"/>
      <c r="E49"/>
      <c r="F49"/>
      <c r="G49"/>
      <c r="H49"/>
      <c r="I49"/>
      <c r="J49"/>
      <c r="K49"/>
      <c r="L49"/>
      <c r="M49"/>
    </row>
    <row r="50" spans="1:13" x14ac:dyDescent="0.2">
      <c r="A50" s="23" t="s">
        <v>154</v>
      </c>
      <c r="B50" s="22">
        <v>531</v>
      </c>
      <c r="C50" s="22">
        <v>52554</v>
      </c>
      <c r="D50"/>
      <c r="E50"/>
      <c r="F50"/>
      <c r="G50"/>
      <c r="H50"/>
      <c r="I50"/>
      <c r="J50"/>
      <c r="K50"/>
      <c r="L50"/>
      <c r="M50"/>
    </row>
    <row r="51" spans="1:13" x14ac:dyDescent="0.2">
      <c r="A51" s="23" t="s">
        <v>125</v>
      </c>
      <c r="B51" s="22">
        <v>0</v>
      </c>
      <c r="C51" s="22">
        <v>0</v>
      </c>
      <c r="D51"/>
      <c r="E51"/>
      <c r="F51"/>
      <c r="G51"/>
      <c r="H51"/>
      <c r="I51"/>
      <c r="J51"/>
      <c r="K51"/>
      <c r="L51"/>
      <c r="M51"/>
    </row>
    <row r="52" spans="1:13" x14ac:dyDescent="0.2">
      <c r="A52" s="23" t="s">
        <v>152</v>
      </c>
      <c r="B52" s="22">
        <v>0</v>
      </c>
      <c r="C52" s="22">
        <v>0</v>
      </c>
      <c r="D52"/>
      <c r="E52"/>
      <c r="F52"/>
      <c r="G52"/>
      <c r="H52"/>
      <c r="I52"/>
      <c r="J52"/>
      <c r="K52"/>
      <c r="L52"/>
      <c r="M52"/>
    </row>
    <row r="53" spans="1:13" x14ac:dyDescent="0.2">
      <c r="A53" s="23" t="s">
        <v>153</v>
      </c>
      <c r="B53" s="22">
        <v>0</v>
      </c>
      <c r="C53" s="22">
        <v>0</v>
      </c>
      <c r="D53"/>
      <c r="E53"/>
      <c r="F53"/>
      <c r="G53"/>
      <c r="H53"/>
      <c r="I53"/>
      <c r="J53"/>
      <c r="K53"/>
      <c r="L53"/>
      <c r="M53"/>
    </row>
    <row r="54" spans="1:13" x14ac:dyDescent="0.2">
      <c r="A54" s="23" t="s">
        <v>126</v>
      </c>
      <c r="B54" s="19">
        <v>0</v>
      </c>
      <c r="C54" s="19">
        <v>0</v>
      </c>
      <c r="D54"/>
      <c r="E54"/>
      <c r="F54"/>
      <c r="G54"/>
      <c r="H54"/>
      <c r="I54"/>
      <c r="J54"/>
      <c r="K54"/>
      <c r="L54"/>
      <c r="M54"/>
    </row>
    <row r="55" spans="1:13" x14ac:dyDescent="0.2">
      <c r="A55" s="23" t="s">
        <v>127</v>
      </c>
      <c r="B55" s="19">
        <v>0</v>
      </c>
      <c r="C55" s="19">
        <v>0</v>
      </c>
      <c r="D55"/>
      <c r="E55"/>
      <c r="F55"/>
      <c r="G55"/>
      <c r="H55"/>
      <c r="I55"/>
      <c r="J55"/>
      <c r="K55"/>
      <c r="L55"/>
      <c r="M55"/>
    </row>
    <row r="56" spans="1:13" x14ac:dyDescent="0.2">
      <c r="A56" s="23" t="s">
        <v>128</v>
      </c>
      <c r="B56" s="19">
        <v>0</v>
      </c>
      <c r="C56" s="19">
        <v>0</v>
      </c>
      <c r="D56"/>
      <c r="E56"/>
      <c r="F56"/>
      <c r="G56"/>
      <c r="H56"/>
      <c r="I56"/>
      <c r="J56"/>
      <c r="K56"/>
      <c r="L56"/>
      <c r="M56"/>
    </row>
    <row r="57" spans="1:13" x14ac:dyDescent="0.2">
      <c r="A57" s="23" t="s">
        <v>129</v>
      </c>
      <c r="B57" s="19">
        <v>0</v>
      </c>
      <c r="C57" s="19">
        <v>0</v>
      </c>
      <c r="D57"/>
      <c r="E57"/>
      <c r="F57"/>
      <c r="G57"/>
      <c r="H57"/>
      <c r="I57"/>
      <c r="J57"/>
      <c r="K57"/>
      <c r="L57"/>
      <c r="M57"/>
    </row>
    <row r="58" spans="1:13" x14ac:dyDescent="0.2">
      <c r="A58" s="23" t="s">
        <v>130</v>
      </c>
      <c r="B58" s="19">
        <v>0</v>
      </c>
      <c r="C58" s="19">
        <v>0</v>
      </c>
      <c r="D58"/>
      <c r="E58"/>
      <c r="F58"/>
      <c r="G58"/>
      <c r="H58"/>
      <c r="I58"/>
      <c r="J58"/>
      <c r="K58"/>
      <c r="L58"/>
      <c r="M58"/>
    </row>
    <row r="59" spans="1:13" x14ac:dyDescent="0.2">
      <c r="A59" s="23" t="s">
        <v>131</v>
      </c>
      <c r="B59" s="19">
        <v>23.03</v>
      </c>
      <c r="C59" s="19">
        <v>19.02</v>
      </c>
      <c r="D59"/>
      <c r="E59"/>
      <c r="F59"/>
      <c r="G59"/>
      <c r="H59"/>
      <c r="I59"/>
      <c r="J59"/>
      <c r="K59"/>
      <c r="L59"/>
      <c r="M59"/>
    </row>
    <row r="60" spans="1:13" x14ac:dyDescent="0.2">
      <c r="A60" s="23" t="s">
        <v>132</v>
      </c>
      <c r="B60" s="19">
        <v>23.26</v>
      </c>
      <c r="C60" s="19">
        <v>19.190000000000001</v>
      </c>
      <c r="D60"/>
      <c r="E60"/>
      <c r="F60"/>
      <c r="G60"/>
      <c r="H60"/>
      <c r="I60"/>
      <c r="J60"/>
      <c r="K60"/>
      <c r="L60"/>
      <c r="M60"/>
    </row>
    <row r="61" spans="1:13" x14ac:dyDescent="0.2">
      <c r="A61" s="23" t="s">
        <v>133</v>
      </c>
      <c r="B61" s="19">
        <v>0</v>
      </c>
      <c r="C61" s="19">
        <v>19.21</v>
      </c>
      <c r="D61"/>
      <c r="E61"/>
      <c r="F61"/>
      <c r="G61"/>
      <c r="H61"/>
      <c r="I61"/>
      <c r="J61"/>
      <c r="K61"/>
      <c r="L61"/>
      <c r="M61"/>
    </row>
    <row r="62" spans="1:13" x14ac:dyDescent="0.2">
      <c r="A62" s="23" t="s">
        <v>134</v>
      </c>
      <c r="B62" s="19">
        <v>23.26</v>
      </c>
      <c r="C62" s="19">
        <v>19.21</v>
      </c>
      <c r="D62"/>
      <c r="E62"/>
      <c r="F62"/>
      <c r="G62"/>
      <c r="H62"/>
      <c r="I62"/>
      <c r="J62"/>
      <c r="K62"/>
      <c r="L62"/>
      <c r="M62"/>
    </row>
    <row r="63" spans="1:13" x14ac:dyDescent="0.2">
      <c r="A63" s="23" t="s">
        <v>135</v>
      </c>
      <c r="B63" s="19">
        <v>0</v>
      </c>
      <c r="C63" s="19">
        <v>0</v>
      </c>
      <c r="D63"/>
      <c r="E63"/>
      <c r="F63"/>
      <c r="G63"/>
      <c r="H63"/>
      <c r="I63"/>
      <c r="J63"/>
      <c r="K63"/>
      <c r="L63"/>
      <c r="M63"/>
    </row>
    <row r="64" spans="1:13" x14ac:dyDescent="0.2">
      <c r="A64" s="23" t="s">
        <v>136</v>
      </c>
      <c r="B64" s="19">
        <v>0</v>
      </c>
      <c r="C64" s="19">
        <v>0</v>
      </c>
      <c r="D64"/>
      <c r="E64"/>
      <c r="F64"/>
      <c r="G64"/>
      <c r="H64"/>
      <c r="I64"/>
      <c r="J64"/>
      <c r="K64"/>
      <c r="L64"/>
      <c r="M64"/>
    </row>
    <row r="65" spans="1:13" x14ac:dyDescent="0.2">
      <c r="A65" s="23" t="s">
        <v>137</v>
      </c>
      <c r="B65" s="19">
        <v>0</v>
      </c>
      <c r="C65" s="19">
        <v>0</v>
      </c>
      <c r="D65"/>
      <c r="E65"/>
      <c r="F65"/>
      <c r="G65"/>
      <c r="H65"/>
      <c r="I65"/>
      <c r="J65"/>
      <c r="K65"/>
      <c r="L65"/>
      <c r="M65"/>
    </row>
    <row r="66" spans="1:13" x14ac:dyDescent="0.2">
      <c r="A66" s="23" t="s">
        <v>138</v>
      </c>
      <c r="B66" s="19">
        <v>0</v>
      </c>
      <c r="C66" s="19">
        <v>0</v>
      </c>
      <c r="D66"/>
      <c r="E66"/>
      <c r="F66"/>
      <c r="G66"/>
      <c r="H66"/>
      <c r="I66"/>
      <c r="J66"/>
      <c r="K66"/>
      <c r="L66"/>
      <c r="M66"/>
    </row>
    <row r="67" spans="1:13" x14ac:dyDescent="0.2">
      <c r="A67" s="23" t="s">
        <v>139</v>
      </c>
      <c r="B67" s="19">
        <v>0</v>
      </c>
      <c r="C67" s="19">
        <v>0</v>
      </c>
      <c r="D67"/>
      <c r="E67"/>
      <c r="F67"/>
      <c r="G67"/>
      <c r="H67"/>
      <c r="I67"/>
      <c r="J67"/>
      <c r="K67"/>
      <c r="L67"/>
      <c r="M67"/>
    </row>
    <row r="68" spans="1:13" x14ac:dyDescent="0.2">
      <c r="A68" s="23" t="s">
        <v>140</v>
      </c>
      <c r="B68" s="19">
        <v>0</v>
      </c>
      <c r="C68" s="19">
        <v>0</v>
      </c>
      <c r="D68"/>
      <c r="E68"/>
      <c r="F68"/>
      <c r="G68"/>
      <c r="H68"/>
      <c r="I68"/>
      <c r="J68"/>
      <c r="K68"/>
      <c r="L68"/>
      <c r="M68"/>
    </row>
    <row r="69" spans="1:13" x14ac:dyDescent="0.2">
      <c r="A69" s="23" t="s">
        <v>141</v>
      </c>
      <c r="B69" s="19">
        <v>0</v>
      </c>
      <c r="C69" s="19">
        <v>0</v>
      </c>
      <c r="D69"/>
      <c r="E69"/>
      <c r="F69"/>
      <c r="G69"/>
      <c r="H69"/>
      <c r="I69"/>
      <c r="J69"/>
      <c r="K69"/>
      <c r="L69"/>
      <c r="M69"/>
    </row>
    <row r="70" spans="1:13" x14ac:dyDescent="0.2">
      <c r="A70" s="23" t="s">
        <v>142</v>
      </c>
      <c r="B70" s="19">
        <v>0</v>
      </c>
      <c r="C70" s="19">
        <v>0</v>
      </c>
      <c r="D70"/>
      <c r="E70"/>
      <c r="F70"/>
      <c r="G70"/>
      <c r="H70"/>
      <c r="I70"/>
      <c r="J70"/>
      <c r="K70"/>
      <c r="L70"/>
      <c r="M70"/>
    </row>
    <row r="71" spans="1:13" x14ac:dyDescent="0.2">
      <c r="A71" s="23" t="s">
        <v>143</v>
      </c>
      <c r="B71" s="19">
        <v>0.43</v>
      </c>
      <c r="C71" s="19">
        <v>0.45</v>
      </c>
      <c r="D71"/>
      <c r="E71"/>
      <c r="F71"/>
      <c r="G71"/>
      <c r="H71"/>
      <c r="I71"/>
      <c r="J71"/>
      <c r="K71"/>
      <c r="L71"/>
      <c r="M71"/>
    </row>
    <row r="72" spans="1:13" x14ac:dyDescent="0.2">
      <c r="A72" s="23" t="s">
        <v>144</v>
      </c>
      <c r="B72" s="19">
        <v>0.43</v>
      </c>
      <c r="C72" s="19">
        <v>0.39</v>
      </c>
      <c r="D72"/>
      <c r="E72"/>
      <c r="F72"/>
      <c r="G72"/>
      <c r="H72"/>
      <c r="I72"/>
      <c r="J72"/>
      <c r="K72"/>
      <c r="L72"/>
      <c r="M72"/>
    </row>
    <row r="73" spans="1:13" x14ac:dyDescent="0.2">
      <c r="A73" s="23" t="s">
        <v>145</v>
      </c>
      <c r="B73" s="19">
        <v>0</v>
      </c>
      <c r="C73" s="19">
        <v>0.43</v>
      </c>
      <c r="D73"/>
      <c r="E73"/>
      <c r="F73"/>
      <c r="G73"/>
      <c r="H73"/>
      <c r="I73"/>
      <c r="J73"/>
      <c r="K73"/>
      <c r="L73"/>
      <c r="M73"/>
    </row>
    <row r="74" spans="1:13" x14ac:dyDescent="0.2">
      <c r="A74" s="23" t="s">
        <v>146</v>
      </c>
      <c r="B74" s="19">
        <v>0.43</v>
      </c>
      <c r="C74" s="19">
        <v>0.43</v>
      </c>
      <c r="D74"/>
      <c r="E74"/>
      <c r="F74"/>
      <c r="G74"/>
      <c r="H74"/>
      <c r="I74"/>
      <c r="J74"/>
      <c r="K74"/>
      <c r="L74"/>
      <c r="M74"/>
    </row>
    <row r="75" spans="1:13" x14ac:dyDescent="0.2">
      <c r="A75" s="23" t="s">
        <v>147</v>
      </c>
      <c r="B75" s="19">
        <v>0</v>
      </c>
      <c r="C75" s="19">
        <v>0</v>
      </c>
      <c r="D75"/>
      <c r="E75"/>
      <c r="F75"/>
      <c r="G75"/>
      <c r="H75"/>
      <c r="I75"/>
      <c r="J75"/>
      <c r="K75"/>
      <c r="L75"/>
      <c r="M75"/>
    </row>
    <row r="76" spans="1:13" x14ac:dyDescent="0.2">
      <c r="A76" s="23" t="s">
        <v>148</v>
      </c>
      <c r="B76" s="19">
        <v>0</v>
      </c>
      <c r="C76" s="19">
        <v>0</v>
      </c>
      <c r="D76"/>
      <c r="E76"/>
      <c r="F76"/>
      <c r="G76"/>
      <c r="H76"/>
      <c r="I76"/>
      <c r="J76"/>
      <c r="K76"/>
      <c r="L76"/>
      <c r="M76"/>
    </row>
    <row r="77" spans="1:13" x14ac:dyDescent="0.2">
      <c r="A77" s="23" t="s">
        <v>149</v>
      </c>
      <c r="B77" s="19">
        <v>0</v>
      </c>
      <c r="C77" s="19">
        <v>0</v>
      </c>
      <c r="D77"/>
      <c r="E77"/>
      <c r="F77"/>
      <c r="G77"/>
      <c r="H77"/>
      <c r="I77"/>
      <c r="J77"/>
      <c r="K77"/>
      <c r="L77"/>
      <c r="M77"/>
    </row>
    <row r="78" spans="1:13" x14ac:dyDescent="0.2">
      <c r="A78" s="24">
        <v>2018</v>
      </c>
      <c r="D78"/>
      <c r="E78"/>
      <c r="F78"/>
      <c r="G78"/>
    </row>
    <row r="79" spans="1:13" x14ac:dyDescent="0.2">
      <c r="A79" s="23" t="s">
        <v>117</v>
      </c>
      <c r="B79" s="22">
        <v>0</v>
      </c>
      <c r="C79" s="22">
        <v>0</v>
      </c>
      <c r="D79"/>
      <c r="E79"/>
      <c r="F79"/>
      <c r="G79"/>
    </row>
    <row r="80" spans="1:13" x14ac:dyDescent="0.2">
      <c r="A80" s="23" t="s">
        <v>118</v>
      </c>
      <c r="B80" s="22">
        <v>0</v>
      </c>
      <c r="C80" s="22">
        <v>0</v>
      </c>
      <c r="D80"/>
      <c r="E80"/>
      <c r="F80"/>
      <c r="G80"/>
    </row>
    <row r="81" spans="1:7" x14ac:dyDescent="0.2">
      <c r="A81" s="23" t="s">
        <v>119</v>
      </c>
      <c r="B81" s="22">
        <v>0</v>
      </c>
      <c r="C81" s="22">
        <v>0</v>
      </c>
      <c r="D81"/>
      <c r="E81"/>
      <c r="F81"/>
      <c r="G81"/>
    </row>
    <row r="82" spans="1:7" x14ac:dyDescent="0.2">
      <c r="A82" s="23" t="s">
        <v>120</v>
      </c>
      <c r="B82" s="22">
        <v>0</v>
      </c>
      <c r="C82" s="22">
        <v>0</v>
      </c>
      <c r="D82"/>
      <c r="E82"/>
      <c r="F82"/>
      <c r="G82"/>
    </row>
    <row r="83" spans="1:7" x14ac:dyDescent="0.2">
      <c r="A83" s="23" t="s">
        <v>121</v>
      </c>
      <c r="B83" s="22">
        <v>11562</v>
      </c>
      <c r="C83" s="22">
        <v>11562</v>
      </c>
      <c r="D83"/>
      <c r="E83"/>
      <c r="F83"/>
      <c r="G83"/>
    </row>
    <row r="84" spans="1:7" x14ac:dyDescent="0.2">
      <c r="A84" s="23" t="s">
        <v>122</v>
      </c>
      <c r="B84" s="22">
        <v>6712</v>
      </c>
      <c r="C84" s="22">
        <v>44919</v>
      </c>
      <c r="D84"/>
      <c r="E84"/>
      <c r="F84"/>
      <c r="G84"/>
    </row>
    <row r="85" spans="1:7" x14ac:dyDescent="0.2">
      <c r="A85" s="23" t="s">
        <v>123</v>
      </c>
      <c r="B85" s="22">
        <v>62686</v>
      </c>
      <c r="C85" s="22">
        <v>0</v>
      </c>
      <c r="D85"/>
      <c r="E85"/>
      <c r="F85"/>
      <c r="G85"/>
    </row>
    <row r="86" spans="1:7" x14ac:dyDescent="0.2">
      <c r="A86" s="23" t="s">
        <v>124</v>
      </c>
      <c r="B86" s="22">
        <v>2961</v>
      </c>
      <c r="C86" s="22">
        <v>71058</v>
      </c>
      <c r="D86"/>
      <c r="E86"/>
      <c r="F86"/>
      <c r="G86"/>
    </row>
    <row r="87" spans="1:7" x14ac:dyDescent="0.2">
      <c r="A87" s="23" t="s">
        <v>154</v>
      </c>
      <c r="B87" s="22">
        <v>0</v>
      </c>
      <c r="C87" s="22">
        <v>39475</v>
      </c>
      <c r="D87"/>
      <c r="E87"/>
      <c r="F87"/>
      <c r="G87"/>
    </row>
    <row r="88" spans="1:7" x14ac:dyDescent="0.2">
      <c r="A88" s="23" t="s">
        <v>125</v>
      </c>
      <c r="B88" s="22">
        <v>0</v>
      </c>
      <c r="C88" s="22">
        <v>0</v>
      </c>
      <c r="D88"/>
      <c r="E88"/>
      <c r="F88"/>
      <c r="G88"/>
    </row>
    <row r="89" spans="1:7" x14ac:dyDescent="0.2">
      <c r="A89" s="23" t="s">
        <v>152</v>
      </c>
      <c r="B89" s="22">
        <v>0</v>
      </c>
      <c r="C89" s="22">
        <v>612</v>
      </c>
      <c r="D89"/>
      <c r="E89"/>
      <c r="F89"/>
      <c r="G89"/>
    </row>
    <row r="90" spans="1:7" x14ac:dyDescent="0.2">
      <c r="A90" s="23" t="s">
        <v>153</v>
      </c>
      <c r="B90" s="22">
        <v>0</v>
      </c>
      <c r="C90" s="22">
        <v>87850</v>
      </c>
      <c r="D90"/>
      <c r="E90"/>
      <c r="F90"/>
      <c r="G90"/>
    </row>
    <row r="91" spans="1:7" x14ac:dyDescent="0.2">
      <c r="A91" s="23" t="s">
        <v>126</v>
      </c>
      <c r="B91" s="19">
        <v>0</v>
      </c>
      <c r="C91" s="19">
        <v>0</v>
      </c>
      <c r="D91"/>
      <c r="E91"/>
      <c r="F91"/>
      <c r="G91"/>
    </row>
    <row r="92" spans="1:7" x14ac:dyDescent="0.2">
      <c r="A92" s="23" t="s">
        <v>127</v>
      </c>
      <c r="B92" s="19">
        <v>0</v>
      </c>
      <c r="C92" s="19">
        <v>0</v>
      </c>
      <c r="D92"/>
      <c r="E92"/>
      <c r="F92"/>
      <c r="G92"/>
    </row>
    <row r="93" spans="1:7" x14ac:dyDescent="0.2">
      <c r="A93" s="23" t="s">
        <v>128</v>
      </c>
      <c r="B93" s="19">
        <v>0</v>
      </c>
      <c r="C93" s="19">
        <v>0</v>
      </c>
      <c r="D93"/>
      <c r="E93"/>
      <c r="F93"/>
      <c r="G93"/>
    </row>
    <row r="94" spans="1:7" x14ac:dyDescent="0.2">
      <c r="A94" s="23" t="s">
        <v>129</v>
      </c>
      <c r="B94" s="19">
        <v>0</v>
      </c>
      <c r="C94" s="19">
        <v>0</v>
      </c>
      <c r="D94"/>
      <c r="E94"/>
      <c r="F94"/>
      <c r="G94"/>
    </row>
    <row r="95" spans="1:7" x14ac:dyDescent="0.2">
      <c r="A95" s="23" t="s">
        <v>130</v>
      </c>
      <c r="B95" s="19">
        <v>23.26</v>
      </c>
      <c r="C95" s="19">
        <v>19.21</v>
      </c>
      <c r="D95"/>
      <c r="E95"/>
      <c r="F95"/>
      <c r="G95"/>
    </row>
    <row r="96" spans="1:7" x14ac:dyDescent="0.2">
      <c r="A96" s="23" t="s">
        <v>131</v>
      </c>
      <c r="B96" s="19">
        <v>19.260000000000002</v>
      </c>
      <c r="C96" s="19">
        <v>23.64</v>
      </c>
      <c r="D96"/>
      <c r="E96"/>
      <c r="F96"/>
      <c r="G96"/>
    </row>
    <row r="97" spans="1:7" x14ac:dyDescent="0.2">
      <c r="A97" s="23" t="s">
        <v>132</v>
      </c>
      <c r="B97" s="19">
        <v>23.59</v>
      </c>
      <c r="C97" s="19">
        <v>0</v>
      </c>
      <c r="D97"/>
      <c r="E97"/>
      <c r="F97"/>
      <c r="G97"/>
    </row>
    <row r="98" spans="1:7" x14ac:dyDescent="0.2">
      <c r="A98" s="23" t="s">
        <v>133</v>
      </c>
      <c r="B98" s="19">
        <v>23.64</v>
      </c>
      <c r="C98" s="19">
        <v>19.27</v>
      </c>
      <c r="D98"/>
      <c r="E98"/>
      <c r="F98"/>
      <c r="G98"/>
    </row>
    <row r="99" spans="1:7" x14ac:dyDescent="0.2">
      <c r="A99" s="23" t="s">
        <v>134</v>
      </c>
      <c r="B99" s="19">
        <v>0</v>
      </c>
      <c r="C99" s="19">
        <v>19.48</v>
      </c>
      <c r="D99"/>
      <c r="E99"/>
      <c r="F99"/>
      <c r="G99"/>
    </row>
    <row r="100" spans="1:7" x14ac:dyDescent="0.2">
      <c r="A100" s="23" t="s">
        <v>135</v>
      </c>
      <c r="B100" s="19">
        <v>0</v>
      </c>
      <c r="C100" s="19">
        <v>0</v>
      </c>
      <c r="D100"/>
      <c r="E100"/>
      <c r="F100"/>
      <c r="G100"/>
    </row>
    <row r="101" spans="1:7" x14ac:dyDescent="0.2">
      <c r="A101" s="23" t="s">
        <v>136</v>
      </c>
      <c r="B101" s="19">
        <v>0</v>
      </c>
      <c r="C101" s="19">
        <v>19.78</v>
      </c>
      <c r="D101"/>
      <c r="E101"/>
      <c r="F101"/>
      <c r="G101"/>
    </row>
    <row r="102" spans="1:7" x14ac:dyDescent="0.2">
      <c r="A102" s="23" t="s">
        <v>137</v>
      </c>
      <c r="B102" s="19">
        <v>0</v>
      </c>
      <c r="C102" s="19">
        <v>19.07</v>
      </c>
      <c r="D102"/>
      <c r="E102"/>
      <c r="F102"/>
      <c r="G102"/>
    </row>
    <row r="103" spans="1:7" x14ac:dyDescent="0.2">
      <c r="A103" s="23" t="s">
        <v>138</v>
      </c>
      <c r="B103" s="19">
        <v>0</v>
      </c>
      <c r="C103" s="19">
        <v>0</v>
      </c>
      <c r="D103"/>
      <c r="E103"/>
      <c r="F103"/>
      <c r="G103"/>
    </row>
    <row r="104" spans="1:7" x14ac:dyDescent="0.2">
      <c r="A104" s="23" t="s">
        <v>139</v>
      </c>
      <c r="B104" s="19">
        <v>0</v>
      </c>
      <c r="C104" s="19">
        <v>0</v>
      </c>
      <c r="D104"/>
      <c r="E104"/>
      <c r="F104"/>
      <c r="G104"/>
    </row>
    <row r="105" spans="1:7" x14ac:dyDescent="0.2">
      <c r="A105" s="23" t="s">
        <v>140</v>
      </c>
      <c r="B105" s="19">
        <v>0</v>
      </c>
      <c r="C105" s="19">
        <v>0</v>
      </c>
      <c r="D105"/>
      <c r="E105"/>
      <c r="F105"/>
      <c r="G105"/>
    </row>
    <row r="106" spans="1:7" x14ac:dyDescent="0.2">
      <c r="A106" s="23" t="s">
        <v>141</v>
      </c>
      <c r="B106" s="19">
        <v>0</v>
      </c>
      <c r="C106" s="19">
        <v>0</v>
      </c>
      <c r="D106"/>
      <c r="E106"/>
      <c r="F106"/>
      <c r="G106"/>
    </row>
    <row r="107" spans="1:7" x14ac:dyDescent="0.2">
      <c r="A107" s="23" t="s">
        <v>142</v>
      </c>
      <c r="B107" s="19">
        <v>0.43</v>
      </c>
      <c r="C107" s="19">
        <v>0.43</v>
      </c>
      <c r="D107"/>
      <c r="E107"/>
      <c r="F107"/>
      <c r="G107"/>
    </row>
    <row r="108" spans="1:7" x14ac:dyDescent="0.2">
      <c r="A108" s="23" t="s">
        <v>143</v>
      </c>
      <c r="B108" s="19">
        <v>0.47</v>
      </c>
      <c r="C108" s="19">
        <v>0.41</v>
      </c>
      <c r="D108"/>
      <c r="E108"/>
      <c r="F108"/>
      <c r="G108"/>
    </row>
    <row r="109" spans="1:7" x14ac:dyDescent="0.2">
      <c r="A109" s="23" t="s">
        <v>144</v>
      </c>
      <c r="B109" s="19">
        <v>0.48</v>
      </c>
      <c r="C109" s="19">
        <v>0</v>
      </c>
      <c r="D109"/>
      <c r="E109"/>
      <c r="F109"/>
      <c r="G109"/>
    </row>
    <row r="110" spans="1:7" x14ac:dyDescent="0.2">
      <c r="A110" s="23" t="s">
        <v>145</v>
      </c>
      <c r="B110" s="19">
        <v>0.48</v>
      </c>
      <c r="C110" s="19">
        <v>0.44</v>
      </c>
      <c r="D110"/>
      <c r="E110"/>
      <c r="F110"/>
      <c r="G110"/>
    </row>
    <row r="111" spans="1:7" x14ac:dyDescent="0.2">
      <c r="A111" s="23" t="s">
        <v>146</v>
      </c>
      <c r="B111" s="19">
        <v>0</v>
      </c>
      <c r="C111" s="19">
        <v>0.49</v>
      </c>
      <c r="D111"/>
      <c r="E111"/>
      <c r="F111"/>
      <c r="G111"/>
    </row>
    <row r="112" spans="1:7" x14ac:dyDescent="0.2">
      <c r="A112" s="23" t="s">
        <v>147</v>
      </c>
      <c r="B112" s="19">
        <v>0</v>
      </c>
      <c r="C112" s="19">
        <v>0</v>
      </c>
      <c r="D112"/>
      <c r="E112"/>
      <c r="F112"/>
      <c r="G112"/>
    </row>
    <row r="113" spans="1:7" x14ac:dyDescent="0.2">
      <c r="A113" s="23" t="s">
        <v>148</v>
      </c>
      <c r="B113" s="19">
        <v>0</v>
      </c>
      <c r="C113" s="19">
        <v>0.44</v>
      </c>
      <c r="D113"/>
      <c r="E113"/>
      <c r="F113"/>
      <c r="G113"/>
    </row>
    <row r="114" spans="1:7" x14ac:dyDescent="0.2">
      <c r="A114" s="23" t="s">
        <v>149</v>
      </c>
      <c r="B114" s="19">
        <v>0</v>
      </c>
      <c r="C114" s="19">
        <v>0.39</v>
      </c>
      <c r="D114"/>
      <c r="E114"/>
      <c r="F114"/>
      <c r="G114"/>
    </row>
    <row r="115" spans="1:7" x14ac:dyDescent="0.2">
      <c r="A115" s="24">
        <v>2019</v>
      </c>
      <c r="D115"/>
      <c r="E115"/>
      <c r="F115"/>
      <c r="G115"/>
    </row>
    <row r="116" spans="1:7" x14ac:dyDescent="0.2">
      <c r="A116" s="23" t="s">
        <v>117</v>
      </c>
      <c r="B116" s="22">
        <v>56042</v>
      </c>
      <c r="C116" s="22">
        <v>20728</v>
      </c>
      <c r="D116"/>
      <c r="E116"/>
      <c r="F116"/>
      <c r="G116"/>
    </row>
    <row r="117" spans="1:7" x14ac:dyDescent="0.2">
      <c r="A117" s="23" t="s">
        <v>118</v>
      </c>
      <c r="B117" s="22">
        <v>17224</v>
      </c>
      <c r="C117" s="22">
        <v>54450</v>
      </c>
      <c r="D117"/>
      <c r="E117"/>
      <c r="F117"/>
      <c r="G117"/>
    </row>
    <row r="118" spans="1:7" x14ac:dyDescent="0.2">
      <c r="A118" s="23" t="s">
        <v>119</v>
      </c>
      <c r="B118" s="22">
        <v>4686</v>
      </c>
      <c r="C118" s="22">
        <v>17629</v>
      </c>
      <c r="D118"/>
      <c r="E118"/>
      <c r="F118"/>
      <c r="G118"/>
    </row>
    <row r="119" spans="1:7" x14ac:dyDescent="0.2">
      <c r="A119" s="23" t="s">
        <v>120</v>
      </c>
      <c r="B119" s="22">
        <v>11202</v>
      </c>
      <c r="C119" s="22">
        <v>0</v>
      </c>
      <c r="D119"/>
      <c r="E119"/>
      <c r="F119"/>
      <c r="G119"/>
    </row>
    <row r="120" spans="1:7" x14ac:dyDescent="0.2">
      <c r="A120" s="23" t="s">
        <v>121</v>
      </c>
      <c r="B120" s="22">
        <v>25544</v>
      </c>
      <c r="C120" s="22">
        <v>19270</v>
      </c>
      <c r="D120"/>
      <c r="E120"/>
      <c r="F120"/>
      <c r="G120"/>
    </row>
    <row r="121" spans="1:7" x14ac:dyDescent="0.2">
      <c r="A121" s="23" t="s">
        <v>122</v>
      </c>
      <c r="B121" s="22">
        <v>14215</v>
      </c>
      <c r="C121" s="22">
        <v>38434</v>
      </c>
      <c r="D121"/>
      <c r="E121"/>
      <c r="F121"/>
      <c r="G121"/>
    </row>
    <row r="122" spans="1:7" x14ac:dyDescent="0.2">
      <c r="A122" s="23" t="s">
        <v>123</v>
      </c>
      <c r="B122" s="22">
        <v>26056</v>
      </c>
      <c r="C122" s="22">
        <v>29382</v>
      </c>
      <c r="D122"/>
      <c r="E122"/>
      <c r="F122"/>
      <c r="G122"/>
    </row>
    <row r="123" spans="1:7" x14ac:dyDescent="0.2">
      <c r="A123" s="23" t="s">
        <v>124</v>
      </c>
      <c r="B123" s="22">
        <v>29072</v>
      </c>
      <c r="C123" s="22">
        <v>40147</v>
      </c>
      <c r="D123"/>
      <c r="E123"/>
      <c r="F123"/>
      <c r="G123"/>
    </row>
    <row r="124" spans="1:7" x14ac:dyDescent="0.2">
      <c r="A124" s="23" t="s">
        <v>154</v>
      </c>
      <c r="B124" s="22">
        <v>39986</v>
      </c>
      <c r="C124" s="22">
        <v>14789</v>
      </c>
      <c r="D124"/>
      <c r="E124"/>
      <c r="F124"/>
      <c r="G124"/>
    </row>
    <row r="125" spans="1:7" x14ac:dyDescent="0.2">
      <c r="A125" s="23" t="s">
        <v>125</v>
      </c>
      <c r="B125" s="22">
        <v>35426</v>
      </c>
      <c r="C125" s="22">
        <v>19929</v>
      </c>
      <c r="D125"/>
      <c r="E125"/>
      <c r="F125"/>
      <c r="G125"/>
    </row>
    <row r="126" spans="1:7" x14ac:dyDescent="0.2">
      <c r="A126" s="23" t="s">
        <v>152</v>
      </c>
      <c r="B126" s="22">
        <v>10232</v>
      </c>
      <c r="C126" s="22">
        <v>16004</v>
      </c>
      <c r="D126"/>
      <c r="E126"/>
      <c r="F126"/>
      <c r="G126"/>
    </row>
    <row r="127" spans="1:7" x14ac:dyDescent="0.2">
      <c r="A127" s="23" t="s">
        <v>153</v>
      </c>
      <c r="B127" s="22">
        <v>49607</v>
      </c>
      <c r="C127" s="22">
        <v>10889</v>
      </c>
      <c r="D127"/>
      <c r="E127"/>
      <c r="F127"/>
      <c r="G127"/>
    </row>
    <row r="128" spans="1:7" x14ac:dyDescent="0.2">
      <c r="A128" s="23" t="s">
        <v>126</v>
      </c>
      <c r="B128" s="19">
        <v>22.44</v>
      </c>
      <c r="C128" s="19">
        <v>19.260000000000002</v>
      </c>
      <c r="D128"/>
      <c r="E128"/>
      <c r="F128"/>
      <c r="G128"/>
    </row>
    <row r="129" spans="1:7" x14ac:dyDescent="0.2">
      <c r="A129" s="23" t="s">
        <v>127</v>
      </c>
      <c r="B129" s="19">
        <v>22.6</v>
      </c>
      <c r="C129" s="19">
        <v>19.170000000000002</v>
      </c>
      <c r="D129"/>
      <c r="E129"/>
      <c r="F129"/>
      <c r="G129"/>
    </row>
    <row r="130" spans="1:7" x14ac:dyDescent="0.2">
      <c r="A130" s="23" t="s">
        <v>128</v>
      </c>
      <c r="B130" s="19">
        <v>23.48</v>
      </c>
      <c r="C130" s="19">
        <v>19.27</v>
      </c>
      <c r="D130"/>
      <c r="E130"/>
      <c r="F130"/>
      <c r="G130"/>
    </row>
    <row r="131" spans="1:7" x14ac:dyDescent="0.2">
      <c r="A131" s="23" t="s">
        <v>129</v>
      </c>
      <c r="B131" s="19">
        <v>22.83</v>
      </c>
      <c r="C131" s="19">
        <v>0</v>
      </c>
      <c r="D131"/>
      <c r="E131"/>
      <c r="F131"/>
      <c r="G131"/>
    </row>
    <row r="132" spans="1:7" x14ac:dyDescent="0.2">
      <c r="A132" s="23" t="s">
        <v>130</v>
      </c>
      <c r="B132" s="19">
        <v>22.59</v>
      </c>
      <c r="C132" s="19">
        <v>19.11</v>
      </c>
      <c r="D132"/>
      <c r="E132"/>
      <c r="F132"/>
      <c r="G132"/>
    </row>
    <row r="133" spans="1:7" x14ac:dyDescent="0.2">
      <c r="A133" s="23" t="s">
        <v>131</v>
      </c>
      <c r="B133" s="19">
        <v>22.34</v>
      </c>
      <c r="C133" s="19">
        <v>18.88</v>
      </c>
      <c r="D133"/>
      <c r="E133"/>
      <c r="F133"/>
      <c r="G133"/>
    </row>
    <row r="134" spans="1:7" x14ac:dyDescent="0.2">
      <c r="A134" s="23" t="s">
        <v>132</v>
      </c>
      <c r="B134" s="19">
        <v>22.42</v>
      </c>
      <c r="C134" s="19">
        <v>18.89</v>
      </c>
      <c r="D134"/>
      <c r="E134"/>
      <c r="F134"/>
      <c r="G134"/>
    </row>
    <row r="135" spans="1:7" x14ac:dyDescent="0.2">
      <c r="A135" s="23" t="s">
        <v>133</v>
      </c>
      <c r="B135" s="19">
        <v>22.53</v>
      </c>
      <c r="C135" s="19">
        <v>18.600000000000001</v>
      </c>
      <c r="D135"/>
      <c r="E135"/>
      <c r="F135"/>
      <c r="G135"/>
    </row>
    <row r="136" spans="1:7" x14ac:dyDescent="0.2">
      <c r="A136" s="23" t="s">
        <v>134</v>
      </c>
      <c r="B136" s="19">
        <v>22.8</v>
      </c>
      <c r="C136" s="19">
        <v>18.84</v>
      </c>
      <c r="D136"/>
      <c r="E136"/>
      <c r="F136"/>
      <c r="G136"/>
    </row>
    <row r="137" spans="1:7" x14ac:dyDescent="0.2">
      <c r="A137" s="23" t="s">
        <v>135</v>
      </c>
      <c r="B137" s="19">
        <v>23.23</v>
      </c>
      <c r="C137" s="19">
        <v>18.84</v>
      </c>
      <c r="D137"/>
      <c r="E137"/>
      <c r="F137"/>
      <c r="G137"/>
    </row>
    <row r="138" spans="1:7" x14ac:dyDescent="0.2">
      <c r="A138" s="23" t="s">
        <v>136</v>
      </c>
      <c r="B138" s="19">
        <v>22.68</v>
      </c>
      <c r="C138" s="19">
        <v>18.91</v>
      </c>
      <c r="D138"/>
      <c r="E138"/>
      <c r="F138"/>
      <c r="G138"/>
    </row>
    <row r="139" spans="1:7" x14ac:dyDescent="0.2">
      <c r="A139" s="23" t="s">
        <v>137</v>
      </c>
      <c r="B139" s="19">
        <v>23.28</v>
      </c>
      <c r="C139" s="19">
        <v>18.8</v>
      </c>
      <c r="D139"/>
      <c r="E139"/>
      <c r="F139"/>
      <c r="G139"/>
    </row>
    <row r="140" spans="1:7" x14ac:dyDescent="0.2">
      <c r="A140" s="23" t="s">
        <v>138</v>
      </c>
      <c r="B140" s="19">
        <v>0.35</v>
      </c>
      <c r="C140" s="19">
        <v>0.4</v>
      </c>
      <c r="D140"/>
      <c r="E140"/>
      <c r="F140"/>
      <c r="G140"/>
    </row>
    <row r="141" spans="1:7" x14ac:dyDescent="0.2">
      <c r="A141" s="23" t="s">
        <v>139</v>
      </c>
      <c r="B141" s="19">
        <v>0.39</v>
      </c>
      <c r="C141" s="19">
        <v>0.39</v>
      </c>
      <c r="D141"/>
      <c r="E141"/>
      <c r="F141"/>
      <c r="G141"/>
    </row>
    <row r="142" spans="1:7" x14ac:dyDescent="0.2">
      <c r="A142" s="23" t="s">
        <v>140</v>
      </c>
      <c r="B142" s="19">
        <v>0.38</v>
      </c>
      <c r="C142" s="19">
        <v>0.49</v>
      </c>
      <c r="D142"/>
      <c r="E142"/>
      <c r="F142"/>
      <c r="G142"/>
    </row>
    <row r="143" spans="1:7" x14ac:dyDescent="0.2">
      <c r="A143" s="23" t="s">
        <v>141</v>
      </c>
      <c r="B143" s="19">
        <v>0.35</v>
      </c>
      <c r="C143" s="19">
        <v>0</v>
      </c>
      <c r="D143"/>
      <c r="E143"/>
      <c r="F143"/>
      <c r="G143"/>
    </row>
    <row r="144" spans="1:7" x14ac:dyDescent="0.2">
      <c r="A144" s="23" t="s">
        <v>142</v>
      </c>
      <c r="B144" s="19">
        <v>0.38</v>
      </c>
      <c r="C144" s="19">
        <v>0.46</v>
      </c>
      <c r="D144"/>
      <c r="E144"/>
      <c r="F144"/>
      <c r="G144"/>
    </row>
    <row r="145" spans="1:7" x14ac:dyDescent="0.2">
      <c r="A145" s="23" t="s">
        <v>143</v>
      </c>
      <c r="B145" s="19">
        <v>0.44</v>
      </c>
      <c r="C145" s="19">
        <v>0.42</v>
      </c>
      <c r="D145"/>
      <c r="E145"/>
      <c r="F145"/>
      <c r="G145"/>
    </row>
    <row r="146" spans="1:7" x14ac:dyDescent="0.2">
      <c r="A146" s="23" t="s">
        <v>144</v>
      </c>
      <c r="B146" s="19">
        <v>0.42</v>
      </c>
      <c r="C146" s="19">
        <v>0.45</v>
      </c>
      <c r="D146"/>
      <c r="E146"/>
      <c r="F146"/>
      <c r="G146"/>
    </row>
    <row r="147" spans="1:7" x14ac:dyDescent="0.2">
      <c r="A147" s="23" t="s">
        <v>145</v>
      </c>
      <c r="B147" s="19">
        <v>0.48</v>
      </c>
      <c r="C147" s="19">
        <v>0.46</v>
      </c>
      <c r="D147"/>
      <c r="E147"/>
      <c r="F147"/>
      <c r="G147"/>
    </row>
    <row r="148" spans="1:7" x14ac:dyDescent="0.2">
      <c r="A148" s="23" t="s">
        <v>146</v>
      </c>
      <c r="B148" s="19">
        <v>0.48</v>
      </c>
      <c r="C148" s="19">
        <v>0.48</v>
      </c>
      <c r="D148"/>
      <c r="E148"/>
      <c r="F148"/>
      <c r="G148"/>
    </row>
    <row r="149" spans="1:7" x14ac:dyDescent="0.2">
      <c r="A149" s="23" t="s">
        <v>147</v>
      </c>
      <c r="B149" s="19">
        <v>0.42</v>
      </c>
      <c r="C149" s="19">
        <v>0.48</v>
      </c>
      <c r="D149"/>
      <c r="E149"/>
      <c r="F149"/>
      <c r="G149"/>
    </row>
    <row r="150" spans="1:7" x14ac:dyDescent="0.2">
      <c r="A150" s="23" t="s">
        <v>148</v>
      </c>
      <c r="B150" s="19">
        <v>0.51</v>
      </c>
      <c r="C150" s="19">
        <v>0.48</v>
      </c>
      <c r="D150"/>
      <c r="E150"/>
      <c r="F150"/>
      <c r="G150"/>
    </row>
    <row r="151" spans="1:7" x14ac:dyDescent="0.2">
      <c r="A151" s="23" t="s">
        <v>149</v>
      </c>
      <c r="B151" s="19">
        <v>0.53</v>
      </c>
      <c r="C151" s="19">
        <v>0.46</v>
      </c>
      <c r="D151"/>
      <c r="E151"/>
      <c r="F151"/>
      <c r="G151"/>
    </row>
    <row r="152" spans="1:7" x14ac:dyDescent="0.2">
      <c r="A152" s="24">
        <v>2020</v>
      </c>
      <c r="D152"/>
      <c r="E152"/>
      <c r="F152"/>
      <c r="G152"/>
    </row>
    <row r="153" spans="1:7" x14ac:dyDescent="0.2">
      <c r="A153" s="23" t="s">
        <v>117</v>
      </c>
      <c r="B153" s="22">
        <v>12261</v>
      </c>
      <c r="C153" s="22">
        <v>4768</v>
      </c>
      <c r="D153"/>
      <c r="E153"/>
      <c r="F153"/>
      <c r="G153"/>
    </row>
    <row r="154" spans="1:7" x14ac:dyDescent="0.2">
      <c r="A154" s="23" t="s">
        <v>118</v>
      </c>
      <c r="B154" s="22">
        <v>0</v>
      </c>
      <c r="C154" s="22">
        <v>0</v>
      </c>
      <c r="D154"/>
      <c r="E154"/>
      <c r="F154"/>
      <c r="G154"/>
    </row>
    <row r="155" spans="1:7" x14ac:dyDescent="0.2">
      <c r="A155" s="23" t="s">
        <v>119</v>
      </c>
      <c r="B155" s="22">
        <v>0</v>
      </c>
      <c r="C155" s="22">
        <v>0</v>
      </c>
      <c r="D155"/>
      <c r="E155"/>
      <c r="F155"/>
      <c r="G155"/>
    </row>
    <row r="156" spans="1:7" x14ac:dyDescent="0.2">
      <c r="A156" s="23" t="s">
        <v>120</v>
      </c>
      <c r="B156" s="22">
        <v>0</v>
      </c>
      <c r="C156" s="22">
        <v>0</v>
      </c>
      <c r="D156"/>
      <c r="E156"/>
      <c r="F156"/>
      <c r="G156"/>
    </row>
    <row r="157" spans="1:7" x14ac:dyDescent="0.2">
      <c r="A157" s="23" t="s">
        <v>121</v>
      </c>
      <c r="B157" s="22">
        <v>0</v>
      </c>
      <c r="C157" s="22">
        <v>0</v>
      </c>
      <c r="D157"/>
      <c r="E157"/>
      <c r="F157"/>
      <c r="G157"/>
    </row>
    <row r="158" spans="1:7" x14ac:dyDescent="0.2">
      <c r="A158" s="23" t="s">
        <v>122</v>
      </c>
      <c r="B158" s="22">
        <v>30800</v>
      </c>
      <c r="C158" s="22">
        <v>1621</v>
      </c>
      <c r="D158"/>
      <c r="E158"/>
      <c r="F158"/>
      <c r="G158"/>
    </row>
    <row r="159" spans="1:7" x14ac:dyDescent="0.2">
      <c r="A159" s="23" t="s">
        <v>123</v>
      </c>
      <c r="B159" s="22">
        <v>24304</v>
      </c>
      <c r="C159" s="22">
        <v>13671</v>
      </c>
      <c r="D159"/>
      <c r="E159"/>
      <c r="F159"/>
      <c r="G159"/>
    </row>
    <row r="160" spans="1:7" x14ac:dyDescent="0.2">
      <c r="A160" s="23" t="s">
        <v>124</v>
      </c>
      <c r="B160" s="22">
        <v>34871</v>
      </c>
      <c r="C160" s="22">
        <v>11624</v>
      </c>
      <c r="D160"/>
      <c r="E160"/>
      <c r="F160"/>
      <c r="G160"/>
    </row>
    <row r="161" spans="1:7" x14ac:dyDescent="0.2">
      <c r="A161" s="23" t="s">
        <v>154</v>
      </c>
      <c r="B161" s="22">
        <v>30035</v>
      </c>
      <c r="C161" s="22">
        <v>10012</v>
      </c>
      <c r="D161"/>
      <c r="E161"/>
      <c r="F161"/>
      <c r="G161"/>
    </row>
    <row r="162" spans="1:7" x14ac:dyDescent="0.2">
      <c r="A162" s="23" t="s">
        <v>125</v>
      </c>
      <c r="B162" s="22">
        <v>32567</v>
      </c>
      <c r="C162" s="22">
        <v>10856</v>
      </c>
      <c r="D162"/>
      <c r="E162"/>
      <c r="F162"/>
      <c r="G162"/>
    </row>
    <row r="163" spans="1:7" x14ac:dyDescent="0.2">
      <c r="A163" s="23" t="s">
        <v>152</v>
      </c>
      <c r="B163" s="22">
        <v>0</v>
      </c>
      <c r="C163" s="22">
        <v>0</v>
      </c>
      <c r="D163"/>
      <c r="E163"/>
      <c r="F163"/>
      <c r="G163"/>
    </row>
    <row r="164" spans="1:7" x14ac:dyDescent="0.2">
      <c r="A164" s="23" t="s">
        <v>153</v>
      </c>
      <c r="B164" s="22">
        <v>0</v>
      </c>
      <c r="C164" s="22">
        <v>0</v>
      </c>
      <c r="D164"/>
      <c r="E164"/>
      <c r="F164"/>
      <c r="G164"/>
    </row>
    <row r="165" spans="1:7" x14ac:dyDescent="0.2">
      <c r="A165" s="23" t="s">
        <v>126</v>
      </c>
      <c r="B165" s="19">
        <v>22.56</v>
      </c>
      <c r="C165" s="19">
        <v>18.8</v>
      </c>
      <c r="D165"/>
      <c r="E165"/>
      <c r="F165"/>
      <c r="G165"/>
    </row>
    <row r="166" spans="1:7" x14ac:dyDescent="0.2">
      <c r="A166" s="23" t="s">
        <v>127</v>
      </c>
      <c r="B166" s="19">
        <v>0</v>
      </c>
      <c r="C166" s="19">
        <v>0</v>
      </c>
      <c r="D166"/>
      <c r="E166"/>
      <c r="F166"/>
      <c r="G166"/>
    </row>
    <row r="167" spans="1:7" x14ac:dyDescent="0.2">
      <c r="A167" s="23" t="s">
        <v>128</v>
      </c>
      <c r="B167" s="19">
        <v>0</v>
      </c>
      <c r="C167" s="19">
        <v>0</v>
      </c>
      <c r="D167"/>
      <c r="E167"/>
      <c r="F167"/>
      <c r="G167"/>
    </row>
    <row r="168" spans="1:7" x14ac:dyDescent="0.2">
      <c r="A168" s="23" t="s">
        <v>129</v>
      </c>
      <c r="B168" s="19">
        <v>0</v>
      </c>
      <c r="C168" s="19">
        <v>0</v>
      </c>
      <c r="D168"/>
      <c r="E168"/>
      <c r="F168"/>
      <c r="G168"/>
    </row>
    <row r="169" spans="1:7" x14ac:dyDescent="0.2">
      <c r="A169" s="23" t="s">
        <v>130</v>
      </c>
      <c r="B169" s="19">
        <v>0</v>
      </c>
      <c r="C169" s="19">
        <v>0</v>
      </c>
      <c r="D169"/>
      <c r="E169"/>
      <c r="F169"/>
      <c r="G169"/>
    </row>
    <row r="170" spans="1:7" x14ac:dyDescent="0.2">
      <c r="A170" s="23" t="s">
        <v>131</v>
      </c>
      <c r="B170" s="19">
        <v>22.76</v>
      </c>
      <c r="C170" s="19">
        <v>19.21</v>
      </c>
      <c r="D170"/>
      <c r="E170"/>
      <c r="F170"/>
      <c r="G170"/>
    </row>
    <row r="171" spans="1:7" x14ac:dyDescent="0.2">
      <c r="A171" s="23" t="s">
        <v>132</v>
      </c>
      <c r="B171" s="19">
        <v>22.8</v>
      </c>
      <c r="C171" s="19">
        <v>19.21</v>
      </c>
      <c r="D171"/>
      <c r="E171"/>
      <c r="F171"/>
      <c r="G171"/>
    </row>
    <row r="172" spans="1:7" x14ac:dyDescent="0.2">
      <c r="A172" s="23" t="s">
        <v>133</v>
      </c>
      <c r="B172" s="19">
        <v>22.87</v>
      </c>
      <c r="C172" s="19">
        <v>19.21</v>
      </c>
      <c r="D172"/>
      <c r="E172"/>
      <c r="F172"/>
      <c r="G172"/>
    </row>
    <row r="173" spans="1:7" x14ac:dyDescent="0.2">
      <c r="A173" s="23" t="s">
        <v>134</v>
      </c>
      <c r="B173" s="19">
        <v>22.87</v>
      </c>
      <c r="C173" s="19">
        <v>19.21</v>
      </c>
      <c r="D173"/>
      <c r="E173"/>
      <c r="F173"/>
      <c r="G173"/>
    </row>
    <row r="174" spans="1:7" x14ac:dyDescent="0.2">
      <c r="A174" s="23" t="s">
        <v>135</v>
      </c>
      <c r="B174" s="19">
        <v>22.87</v>
      </c>
      <c r="C174" s="19">
        <v>19.21</v>
      </c>
      <c r="D174"/>
      <c r="E174"/>
      <c r="F174"/>
      <c r="G174"/>
    </row>
    <row r="175" spans="1:7" x14ac:dyDescent="0.2">
      <c r="A175" s="23" t="s">
        <v>136</v>
      </c>
      <c r="B175" s="19">
        <v>0</v>
      </c>
      <c r="C175" s="19">
        <v>0</v>
      </c>
      <c r="D175"/>
      <c r="E175"/>
      <c r="F175"/>
      <c r="G175"/>
    </row>
    <row r="176" spans="1:7" x14ac:dyDescent="0.2">
      <c r="A176" s="23" t="s">
        <v>137</v>
      </c>
      <c r="B176" s="19">
        <v>0</v>
      </c>
      <c r="C176" s="19">
        <v>0</v>
      </c>
      <c r="D176"/>
      <c r="E176"/>
      <c r="F176"/>
      <c r="G176"/>
    </row>
    <row r="177" spans="1:7" x14ac:dyDescent="0.2">
      <c r="A177" s="23" t="s">
        <v>138</v>
      </c>
      <c r="B177" s="19">
        <v>0.35</v>
      </c>
      <c r="C177" s="19">
        <v>0.46</v>
      </c>
      <c r="D177"/>
      <c r="E177"/>
      <c r="F177"/>
      <c r="G177"/>
    </row>
    <row r="178" spans="1:7" x14ac:dyDescent="0.2">
      <c r="A178" s="23" t="s">
        <v>139</v>
      </c>
      <c r="B178" s="19">
        <v>0</v>
      </c>
      <c r="C178" s="19">
        <v>0</v>
      </c>
      <c r="D178"/>
      <c r="E178"/>
      <c r="F178"/>
      <c r="G178"/>
    </row>
    <row r="179" spans="1:7" x14ac:dyDescent="0.2">
      <c r="A179" s="23" t="s">
        <v>140</v>
      </c>
      <c r="B179" s="19">
        <v>0</v>
      </c>
      <c r="C179" s="19">
        <v>0</v>
      </c>
      <c r="D179"/>
      <c r="E179"/>
      <c r="F179"/>
      <c r="G179"/>
    </row>
    <row r="180" spans="1:7" x14ac:dyDescent="0.2">
      <c r="A180" s="23" t="s">
        <v>141</v>
      </c>
      <c r="B180" s="19">
        <v>0</v>
      </c>
      <c r="C180" s="19">
        <v>0</v>
      </c>
      <c r="D180"/>
      <c r="E180"/>
      <c r="F180"/>
      <c r="G180"/>
    </row>
    <row r="181" spans="1:7" x14ac:dyDescent="0.2">
      <c r="A181" s="23" t="s">
        <v>142</v>
      </c>
      <c r="B181" s="19">
        <v>0</v>
      </c>
      <c r="C181" s="19">
        <v>0</v>
      </c>
      <c r="D181"/>
      <c r="E181"/>
      <c r="F181"/>
      <c r="G181"/>
    </row>
    <row r="182" spans="1:7" x14ac:dyDescent="0.2">
      <c r="A182" s="23" t="s">
        <v>143</v>
      </c>
      <c r="B182" s="19">
        <v>0.43</v>
      </c>
      <c r="C182" s="19">
        <v>0.42</v>
      </c>
      <c r="D182"/>
      <c r="E182"/>
      <c r="F182"/>
      <c r="G182"/>
    </row>
    <row r="183" spans="1:7" x14ac:dyDescent="0.2">
      <c r="A183" s="23" t="s">
        <v>144</v>
      </c>
      <c r="B183" s="19">
        <v>0.39</v>
      </c>
      <c r="C183" s="19">
        <v>0.42</v>
      </c>
      <c r="D183"/>
      <c r="E183"/>
      <c r="F183"/>
      <c r="G183"/>
    </row>
    <row r="184" spans="1:7" x14ac:dyDescent="0.2">
      <c r="A184" s="23" t="s">
        <v>145</v>
      </c>
      <c r="B184" s="19">
        <v>0.37</v>
      </c>
      <c r="C184" s="19">
        <v>0.42</v>
      </c>
      <c r="D184"/>
      <c r="E184"/>
      <c r="F184"/>
      <c r="G184"/>
    </row>
    <row r="185" spans="1:7" x14ac:dyDescent="0.2">
      <c r="A185" s="23" t="s">
        <v>146</v>
      </c>
      <c r="B185" s="19">
        <v>0.37</v>
      </c>
      <c r="C185" s="19">
        <v>0.42</v>
      </c>
      <c r="D185"/>
      <c r="E185"/>
      <c r="F185"/>
      <c r="G185"/>
    </row>
    <row r="186" spans="1:7" x14ac:dyDescent="0.2">
      <c r="A186" s="23" t="s">
        <v>147</v>
      </c>
      <c r="B186" s="19">
        <v>0.37</v>
      </c>
      <c r="C186" s="19">
        <v>0.42</v>
      </c>
      <c r="D186"/>
      <c r="E186"/>
      <c r="F186"/>
      <c r="G186"/>
    </row>
    <row r="187" spans="1:7" x14ac:dyDescent="0.2">
      <c r="A187" s="23" t="s">
        <v>148</v>
      </c>
      <c r="B187" s="19">
        <v>0</v>
      </c>
      <c r="C187" s="19">
        <v>0</v>
      </c>
      <c r="D187"/>
      <c r="E187"/>
      <c r="F187"/>
      <c r="G187"/>
    </row>
    <row r="188" spans="1:7" x14ac:dyDescent="0.2">
      <c r="A188" s="23" t="s">
        <v>149</v>
      </c>
      <c r="B188" s="19">
        <v>0</v>
      </c>
      <c r="C188" s="19">
        <v>0</v>
      </c>
      <c r="D188"/>
      <c r="E188"/>
      <c r="F188"/>
      <c r="G188"/>
    </row>
    <row r="189" spans="1:7" x14ac:dyDescent="0.2">
      <c r="A189" s="24">
        <v>2021</v>
      </c>
      <c r="D189"/>
      <c r="E189"/>
      <c r="F189"/>
      <c r="G189"/>
    </row>
    <row r="190" spans="1:7" x14ac:dyDescent="0.2">
      <c r="A190" s="23" t="s">
        <v>117</v>
      </c>
      <c r="B190" s="22">
        <v>0</v>
      </c>
      <c r="C190" s="22">
        <v>0</v>
      </c>
      <c r="D190"/>
      <c r="E190"/>
      <c r="F190"/>
      <c r="G190"/>
    </row>
    <row r="191" spans="1:7" x14ac:dyDescent="0.2">
      <c r="A191" s="23" t="s">
        <v>118</v>
      </c>
      <c r="B191" s="22">
        <v>0</v>
      </c>
      <c r="C191" s="22">
        <v>0</v>
      </c>
      <c r="D191"/>
      <c r="E191"/>
      <c r="F191"/>
      <c r="G191"/>
    </row>
    <row r="192" spans="1:7" x14ac:dyDescent="0.2">
      <c r="A192" s="23" t="s">
        <v>119</v>
      </c>
      <c r="B192" s="22">
        <v>0</v>
      </c>
      <c r="C192" s="22">
        <v>0</v>
      </c>
      <c r="D192"/>
      <c r="E192"/>
      <c r="F192"/>
      <c r="G192"/>
    </row>
    <row r="193" spans="1:7" x14ac:dyDescent="0.2">
      <c r="A193" s="23" t="s">
        <v>120</v>
      </c>
      <c r="B193" s="22">
        <v>5140</v>
      </c>
      <c r="C193" s="22">
        <v>5140</v>
      </c>
      <c r="D193"/>
      <c r="E193"/>
      <c r="F193"/>
      <c r="G193"/>
    </row>
    <row r="194" spans="1:7" x14ac:dyDescent="0.2">
      <c r="A194" s="23" t="s">
        <v>121</v>
      </c>
      <c r="B194" s="22">
        <v>33191</v>
      </c>
      <c r="C194" s="22">
        <v>10482</v>
      </c>
      <c r="D194"/>
      <c r="E194"/>
      <c r="F194"/>
      <c r="G194"/>
    </row>
    <row r="195" spans="1:7" x14ac:dyDescent="0.2">
      <c r="A195" s="23" t="s">
        <v>122</v>
      </c>
      <c r="B195" s="22">
        <v>34265</v>
      </c>
      <c r="C195" s="22">
        <v>9108</v>
      </c>
      <c r="D195"/>
      <c r="E195"/>
      <c r="F195"/>
      <c r="G195"/>
    </row>
    <row r="196" spans="1:7" x14ac:dyDescent="0.2">
      <c r="A196" s="23" t="s">
        <v>123</v>
      </c>
      <c r="B196" s="22">
        <v>34373</v>
      </c>
      <c r="C196" s="22">
        <v>11613</v>
      </c>
      <c r="D196"/>
      <c r="E196"/>
      <c r="F196"/>
      <c r="G196"/>
    </row>
    <row r="197" spans="1:7" x14ac:dyDescent="0.2">
      <c r="A197" s="23" t="s">
        <v>124</v>
      </c>
      <c r="B197" s="22">
        <v>17039</v>
      </c>
      <c r="C197" s="22">
        <v>6302</v>
      </c>
      <c r="D197"/>
      <c r="E197"/>
      <c r="F197"/>
      <c r="G197"/>
    </row>
    <row r="198" spans="1:7" x14ac:dyDescent="0.2">
      <c r="A198" s="23" t="s">
        <v>154</v>
      </c>
      <c r="B198" s="22">
        <v>30407</v>
      </c>
      <c r="C198" s="22">
        <v>136</v>
      </c>
      <c r="D198"/>
      <c r="E198"/>
      <c r="F198"/>
      <c r="G198"/>
    </row>
    <row r="199" spans="1:7" x14ac:dyDescent="0.2">
      <c r="A199" s="23" t="s">
        <v>125</v>
      </c>
      <c r="B199" s="22">
        <v>46150</v>
      </c>
      <c r="C199" s="22">
        <v>0</v>
      </c>
      <c r="D199"/>
      <c r="E199"/>
      <c r="F199"/>
      <c r="G199"/>
    </row>
    <row r="200" spans="1:7" x14ac:dyDescent="0.2">
      <c r="A200" s="23" t="s">
        <v>152</v>
      </c>
      <c r="B200" s="22">
        <v>43261</v>
      </c>
      <c r="C200" s="22">
        <v>0</v>
      </c>
      <c r="D200"/>
      <c r="E200"/>
      <c r="F200"/>
      <c r="G200"/>
    </row>
    <row r="201" spans="1:7" x14ac:dyDescent="0.2">
      <c r="A201" s="23" t="s">
        <v>153</v>
      </c>
      <c r="B201" s="22">
        <v>786</v>
      </c>
      <c r="C201" s="22">
        <v>0</v>
      </c>
      <c r="D201"/>
      <c r="E201"/>
      <c r="F201"/>
      <c r="G201"/>
    </row>
    <row r="202" spans="1:7" x14ac:dyDescent="0.2">
      <c r="A202" s="23" t="s">
        <v>126</v>
      </c>
      <c r="B202" s="19">
        <v>0</v>
      </c>
      <c r="C202" s="19">
        <v>0</v>
      </c>
      <c r="D202"/>
      <c r="E202"/>
      <c r="F202"/>
      <c r="G202"/>
    </row>
    <row r="203" spans="1:7" x14ac:dyDescent="0.2">
      <c r="A203" s="23" t="s">
        <v>127</v>
      </c>
      <c r="B203" s="19">
        <v>0</v>
      </c>
      <c r="C203" s="19">
        <v>0</v>
      </c>
      <c r="D203"/>
      <c r="E203"/>
      <c r="F203"/>
      <c r="G203"/>
    </row>
    <row r="204" spans="1:7" x14ac:dyDescent="0.2">
      <c r="A204" s="23" t="s">
        <v>128</v>
      </c>
      <c r="B204" s="19">
        <v>0</v>
      </c>
      <c r="C204" s="19">
        <v>0</v>
      </c>
      <c r="D204"/>
      <c r="E204"/>
      <c r="F204"/>
      <c r="G204"/>
    </row>
    <row r="205" spans="1:7" x14ac:dyDescent="0.2">
      <c r="A205" s="23" t="s">
        <v>129</v>
      </c>
      <c r="B205" s="19">
        <v>23</v>
      </c>
      <c r="C205" s="19">
        <v>19.21</v>
      </c>
      <c r="D205"/>
      <c r="E205"/>
      <c r="F205"/>
      <c r="G205"/>
    </row>
    <row r="206" spans="1:7" x14ac:dyDescent="0.2">
      <c r="A206" s="23" t="s">
        <v>130</v>
      </c>
      <c r="B206" s="19">
        <v>23.02</v>
      </c>
      <c r="C206" s="19">
        <v>19.21</v>
      </c>
      <c r="D206"/>
      <c r="E206"/>
      <c r="F206"/>
      <c r="G206"/>
    </row>
    <row r="207" spans="1:7" x14ac:dyDescent="0.2">
      <c r="A207" s="23" t="s">
        <v>131</v>
      </c>
      <c r="B207" s="19">
        <v>23</v>
      </c>
      <c r="C207" s="19">
        <v>19.21</v>
      </c>
      <c r="D207"/>
      <c r="E207"/>
      <c r="F207"/>
      <c r="G207"/>
    </row>
    <row r="208" spans="1:7" x14ac:dyDescent="0.2">
      <c r="A208" s="23" t="s">
        <v>132</v>
      </c>
      <c r="B208" s="19">
        <v>22.53</v>
      </c>
      <c r="C208" s="19">
        <v>19.21</v>
      </c>
      <c r="D208"/>
      <c r="E208"/>
      <c r="F208"/>
      <c r="G208"/>
    </row>
    <row r="209" spans="1:7" x14ac:dyDescent="0.2">
      <c r="A209" s="23" t="s">
        <v>133</v>
      </c>
      <c r="B209" s="19">
        <v>22.73</v>
      </c>
      <c r="C209" s="19">
        <v>19.21</v>
      </c>
      <c r="D209"/>
      <c r="E209"/>
      <c r="F209"/>
      <c r="G209"/>
    </row>
    <row r="210" spans="1:7" x14ac:dyDescent="0.2">
      <c r="A210" s="23" t="s">
        <v>134</v>
      </c>
      <c r="B210" s="19">
        <v>22.99</v>
      </c>
      <c r="C210" s="19">
        <v>19.21</v>
      </c>
      <c r="D210"/>
      <c r="E210"/>
      <c r="F210"/>
      <c r="G210"/>
    </row>
    <row r="211" spans="1:7" x14ac:dyDescent="0.2">
      <c r="A211" s="23" t="s">
        <v>135</v>
      </c>
      <c r="B211" s="19">
        <v>22.81</v>
      </c>
      <c r="C211" s="19">
        <v>0</v>
      </c>
      <c r="D211"/>
      <c r="E211"/>
      <c r="F211"/>
      <c r="G211"/>
    </row>
    <row r="212" spans="1:7" x14ac:dyDescent="0.2">
      <c r="A212" s="23" t="s">
        <v>136</v>
      </c>
      <c r="B212" s="19">
        <v>22.94</v>
      </c>
      <c r="C212" s="19">
        <v>0</v>
      </c>
      <c r="D212"/>
      <c r="E212"/>
      <c r="F212"/>
      <c r="G212"/>
    </row>
    <row r="213" spans="1:7" x14ac:dyDescent="0.2">
      <c r="A213" s="23" t="s">
        <v>137</v>
      </c>
      <c r="B213" s="19">
        <v>22.81</v>
      </c>
      <c r="C213" s="19">
        <v>0</v>
      </c>
      <c r="D213"/>
      <c r="E213"/>
      <c r="F213"/>
      <c r="G213"/>
    </row>
    <row r="214" spans="1:7" x14ac:dyDescent="0.2">
      <c r="A214" s="23" t="s">
        <v>138</v>
      </c>
      <c r="B214" s="19">
        <v>0</v>
      </c>
      <c r="C214" s="19">
        <v>0</v>
      </c>
      <c r="D214"/>
      <c r="E214"/>
      <c r="F214"/>
      <c r="G214"/>
    </row>
    <row r="215" spans="1:7" x14ac:dyDescent="0.2">
      <c r="A215" s="23" t="s">
        <v>139</v>
      </c>
      <c r="B215" s="19">
        <v>0</v>
      </c>
      <c r="C215" s="19">
        <v>0</v>
      </c>
      <c r="D215"/>
      <c r="E215"/>
      <c r="F215"/>
      <c r="G215"/>
    </row>
    <row r="216" spans="1:7" x14ac:dyDescent="0.2">
      <c r="A216" s="23" t="s">
        <v>140</v>
      </c>
      <c r="B216" s="19">
        <v>0</v>
      </c>
      <c r="C216" s="19">
        <v>0</v>
      </c>
      <c r="D216"/>
      <c r="E216"/>
      <c r="F216"/>
      <c r="G216"/>
    </row>
    <row r="217" spans="1:7" x14ac:dyDescent="0.2">
      <c r="A217" s="23" t="s">
        <v>141</v>
      </c>
      <c r="B217" s="19">
        <v>0.4</v>
      </c>
      <c r="C217" s="19">
        <v>0.42</v>
      </c>
      <c r="D217"/>
      <c r="E217"/>
      <c r="F217"/>
      <c r="G217"/>
    </row>
    <row r="218" spans="1:7" x14ac:dyDescent="0.2">
      <c r="A218" s="23" t="s">
        <v>142</v>
      </c>
      <c r="B218" s="19">
        <v>0.37</v>
      </c>
      <c r="C218" s="19">
        <v>0.42</v>
      </c>
      <c r="D218"/>
      <c r="E218"/>
      <c r="F218"/>
      <c r="G218"/>
    </row>
    <row r="219" spans="1:7" x14ac:dyDescent="0.2">
      <c r="A219" s="23" t="s">
        <v>143</v>
      </c>
      <c r="B219" s="19">
        <v>0.35</v>
      </c>
      <c r="C219" s="19">
        <v>0.42</v>
      </c>
      <c r="D219"/>
      <c r="E219"/>
      <c r="F219"/>
      <c r="G219"/>
    </row>
    <row r="220" spans="1:7" x14ac:dyDescent="0.2">
      <c r="A220" s="23" t="s">
        <v>144</v>
      </c>
      <c r="B220" s="19">
        <v>0.41</v>
      </c>
      <c r="C220" s="19">
        <v>0.42</v>
      </c>
      <c r="D220"/>
      <c r="E220"/>
      <c r="F220"/>
      <c r="G220"/>
    </row>
    <row r="221" spans="1:7" x14ac:dyDescent="0.2">
      <c r="A221" s="23" t="s">
        <v>145</v>
      </c>
      <c r="B221" s="19">
        <v>0.37</v>
      </c>
      <c r="C221" s="19">
        <v>0.42</v>
      </c>
      <c r="D221"/>
      <c r="E221"/>
    </row>
    <row r="222" spans="1:7" x14ac:dyDescent="0.2">
      <c r="A222" s="23" t="s">
        <v>146</v>
      </c>
      <c r="B222" s="19">
        <v>0.37</v>
      </c>
      <c r="C222" s="19">
        <v>0.42</v>
      </c>
      <c r="D222"/>
      <c r="E222"/>
    </row>
    <row r="223" spans="1:7" x14ac:dyDescent="0.2">
      <c r="A223" s="23" t="s">
        <v>147</v>
      </c>
      <c r="B223" s="19">
        <v>0.36</v>
      </c>
      <c r="C223" s="19">
        <v>0</v>
      </c>
      <c r="D223"/>
      <c r="E223"/>
    </row>
    <row r="224" spans="1:7" x14ac:dyDescent="0.2">
      <c r="A224" s="23" t="s">
        <v>148</v>
      </c>
      <c r="B224" s="19">
        <v>0.35</v>
      </c>
      <c r="C224" s="19">
        <v>0</v>
      </c>
      <c r="D224"/>
      <c r="E224"/>
    </row>
    <row r="225" spans="1:5" x14ac:dyDescent="0.2">
      <c r="A225" s="23" t="s">
        <v>149</v>
      </c>
      <c r="B225" s="19">
        <v>0.36</v>
      </c>
      <c r="C225" s="19">
        <v>0</v>
      </c>
      <c r="D225"/>
      <c r="E225"/>
    </row>
    <row r="226" spans="1:5" x14ac:dyDescent="0.2">
      <c r="A226" s="21" t="s">
        <v>116</v>
      </c>
    </row>
    <row r="227" spans="1:5" x14ac:dyDescent="0.2">
      <c r="A227" s="24">
        <v>2016</v>
      </c>
    </row>
    <row r="228" spans="1:5" x14ac:dyDescent="0.2">
      <c r="A228" s="23" t="s">
        <v>117</v>
      </c>
      <c r="B228" s="22">
        <v>0</v>
      </c>
      <c r="C228" s="22">
        <v>0</v>
      </c>
    </row>
    <row r="229" spans="1:5" x14ac:dyDescent="0.2">
      <c r="A229" s="23" t="s">
        <v>118</v>
      </c>
      <c r="B229" s="22">
        <v>0</v>
      </c>
      <c r="C229" s="22">
        <v>0</v>
      </c>
    </row>
    <row r="230" spans="1:5" x14ac:dyDescent="0.2">
      <c r="A230" s="23" t="s">
        <v>119</v>
      </c>
      <c r="B230" s="22">
        <v>0</v>
      </c>
      <c r="C230" s="22">
        <v>0</v>
      </c>
    </row>
    <row r="231" spans="1:5" x14ac:dyDescent="0.2">
      <c r="A231" s="23" t="s">
        <v>120</v>
      </c>
      <c r="B231" s="22">
        <v>12674</v>
      </c>
      <c r="C231" s="22">
        <v>12674</v>
      </c>
    </row>
    <row r="232" spans="1:5" x14ac:dyDescent="0.2">
      <c r="A232" s="23" t="s">
        <v>121</v>
      </c>
      <c r="B232" s="22">
        <v>0</v>
      </c>
      <c r="C232" s="22">
        <v>0</v>
      </c>
    </row>
    <row r="233" spans="1:5" x14ac:dyDescent="0.2">
      <c r="A233" s="23" t="s">
        <v>122</v>
      </c>
      <c r="B233" s="22">
        <v>8508</v>
      </c>
      <c r="C233" s="22">
        <v>0</v>
      </c>
    </row>
    <row r="234" spans="1:5" x14ac:dyDescent="0.2">
      <c r="A234" s="23" t="s">
        <v>123</v>
      </c>
      <c r="B234" s="22">
        <v>27293</v>
      </c>
      <c r="C234" s="22">
        <v>25194</v>
      </c>
    </row>
    <row r="235" spans="1:5" x14ac:dyDescent="0.2">
      <c r="A235" s="23" t="s">
        <v>124</v>
      </c>
      <c r="B235" s="22">
        <v>29863</v>
      </c>
      <c r="C235" s="22">
        <v>36500</v>
      </c>
    </row>
    <row r="236" spans="1:5" x14ac:dyDescent="0.2">
      <c r="A236" s="23" t="s">
        <v>154</v>
      </c>
      <c r="B236" s="22">
        <v>34277</v>
      </c>
      <c r="C236" s="22">
        <v>23819</v>
      </c>
    </row>
    <row r="237" spans="1:5" x14ac:dyDescent="0.2">
      <c r="A237" s="23" t="s">
        <v>125</v>
      </c>
      <c r="B237" s="22">
        <v>27182</v>
      </c>
      <c r="C237" s="22">
        <v>0</v>
      </c>
    </row>
    <row r="238" spans="1:5" x14ac:dyDescent="0.2">
      <c r="A238" s="23" t="s">
        <v>152</v>
      </c>
      <c r="B238" s="22">
        <v>0</v>
      </c>
      <c r="C238" s="22">
        <v>0</v>
      </c>
    </row>
    <row r="239" spans="1:5" x14ac:dyDescent="0.2">
      <c r="A239" s="23" t="s">
        <v>153</v>
      </c>
      <c r="B239" s="22">
        <v>0</v>
      </c>
      <c r="C239" s="22">
        <v>0</v>
      </c>
    </row>
    <row r="240" spans="1:5" x14ac:dyDescent="0.2">
      <c r="A240" s="23" t="s">
        <v>126</v>
      </c>
      <c r="B240" s="19">
        <v>0</v>
      </c>
      <c r="C240" s="19">
        <v>0</v>
      </c>
    </row>
    <row r="241" spans="1:3" x14ac:dyDescent="0.2">
      <c r="A241" s="23" t="s">
        <v>127</v>
      </c>
      <c r="B241" s="19">
        <v>0</v>
      </c>
      <c r="C241" s="19">
        <v>0</v>
      </c>
    </row>
    <row r="242" spans="1:3" x14ac:dyDescent="0.2">
      <c r="A242" s="23" t="s">
        <v>128</v>
      </c>
      <c r="B242" s="19">
        <v>0</v>
      </c>
      <c r="C242" s="19">
        <v>0</v>
      </c>
    </row>
    <row r="243" spans="1:3" x14ac:dyDescent="0.2">
      <c r="A243" s="23" t="s">
        <v>129</v>
      </c>
      <c r="B243" s="19">
        <v>22.81</v>
      </c>
      <c r="C243" s="19">
        <v>19.02</v>
      </c>
    </row>
    <row r="244" spans="1:3" x14ac:dyDescent="0.2">
      <c r="A244" s="23" t="s">
        <v>130</v>
      </c>
      <c r="B244" s="19">
        <v>0</v>
      </c>
      <c r="C244" s="19">
        <v>0</v>
      </c>
    </row>
    <row r="245" spans="1:3" x14ac:dyDescent="0.2">
      <c r="A245" s="23" t="s">
        <v>131</v>
      </c>
      <c r="B245" s="19">
        <v>22.81</v>
      </c>
      <c r="C245" s="19">
        <v>0</v>
      </c>
    </row>
    <row r="246" spans="1:3" x14ac:dyDescent="0.2">
      <c r="A246" s="23" t="s">
        <v>132</v>
      </c>
      <c r="B246" s="19">
        <v>22.81</v>
      </c>
      <c r="C246" s="19">
        <v>19.02</v>
      </c>
    </row>
    <row r="247" spans="1:3" x14ac:dyDescent="0.2">
      <c r="A247" s="23" t="s">
        <v>133</v>
      </c>
      <c r="B247" s="19">
        <v>23.09</v>
      </c>
      <c r="C247" s="19">
        <v>19.02</v>
      </c>
    </row>
    <row r="248" spans="1:3" x14ac:dyDescent="0.2">
      <c r="A248" s="23" t="s">
        <v>134</v>
      </c>
      <c r="B248" s="19">
        <v>23.01</v>
      </c>
      <c r="C248" s="19">
        <v>20</v>
      </c>
    </row>
    <row r="249" spans="1:3" x14ac:dyDescent="0.2">
      <c r="A249" s="23" t="s">
        <v>135</v>
      </c>
      <c r="B249" s="19">
        <v>23.26</v>
      </c>
      <c r="C249" s="19">
        <v>0</v>
      </c>
    </row>
    <row r="250" spans="1:3" x14ac:dyDescent="0.2">
      <c r="A250" s="23" t="s">
        <v>136</v>
      </c>
      <c r="B250" s="19">
        <v>0</v>
      </c>
      <c r="C250" s="19">
        <v>0</v>
      </c>
    </row>
    <row r="251" spans="1:3" x14ac:dyDescent="0.2">
      <c r="A251" s="23" t="s">
        <v>137</v>
      </c>
      <c r="B251" s="19">
        <v>0</v>
      </c>
      <c r="C251" s="19">
        <v>0</v>
      </c>
    </row>
    <row r="252" spans="1:3" x14ac:dyDescent="0.2">
      <c r="A252" s="23" t="s">
        <v>138</v>
      </c>
      <c r="B252" s="19">
        <v>0</v>
      </c>
      <c r="C252" s="19">
        <v>0</v>
      </c>
    </row>
    <row r="253" spans="1:3" x14ac:dyDescent="0.2">
      <c r="A253" s="23" t="s">
        <v>139</v>
      </c>
      <c r="B253" s="19">
        <v>0</v>
      </c>
      <c r="C253" s="19">
        <v>0</v>
      </c>
    </row>
    <row r="254" spans="1:3" x14ac:dyDescent="0.2">
      <c r="A254" s="23" t="s">
        <v>140</v>
      </c>
      <c r="B254" s="19">
        <v>0</v>
      </c>
      <c r="C254" s="19">
        <v>0</v>
      </c>
    </row>
    <row r="255" spans="1:3" x14ac:dyDescent="0.2">
      <c r="A255" s="23" t="s">
        <v>141</v>
      </c>
      <c r="B255" s="19">
        <v>0.5</v>
      </c>
      <c r="C255" s="19">
        <v>0.45</v>
      </c>
    </row>
    <row r="256" spans="1:3" x14ac:dyDescent="0.2">
      <c r="A256" s="23" t="s">
        <v>142</v>
      </c>
      <c r="B256" s="19">
        <v>0</v>
      </c>
      <c r="C256" s="19">
        <v>0</v>
      </c>
    </row>
    <row r="257" spans="1:3" x14ac:dyDescent="0.2">
      <c r="A257" s="23" t="s">
        <v>143</v>
      </c>
      <c r="B257" s="19">
        <v>0.5</v>
      </c>
      <c r="C257" s="19">
        <v>0</v>
      </c>
    </row>
    <row r="258" spans="1:3" x14ac:dyDescent="0.2">
      <c r="A258" s="23" t="s">
        <v>144</v>
      </c>
      <c r="B258" s="19">
        <v>0.5</v>
      </c>
      <c r="C258" s="19">
        <v>0.45</v>
      </c>
    </row>
    <row r="259" spans="1:3" x14ac:dyDescent="0.2">
      <c r="A259" s="23" t="s">
        <v>145</v>
      </c>
      <c r="B259" s="19">
        <v>0.44</v>
      </c>
      <c r="C259" s="19">
        <v>0.45</v>
      </c>
    </row>
    <row r="260" spans="1:3" x14ac:dyDescent="0.2">
      <c r="A260" s="23" t="s">
        <v>146</v>
      </c>
      <c r="B260" s="19">
        <v>0.42</v>
      </c>
      <c r="C260" s="19">
        <v>0.52</v>
      </c>
    </row>
    <row r="261" spans="1:3" x14ac:dyDescent="0.2">
      <c r="A261" s="23" t="s">
        <v>147</v>
      </c>
      <c r="B261" s="19">
        <v>0.43</v>
      </c>
      <c r="C261" s="19">
        <v>0</v>
      </c>
    </row>
    <row r="262" spans="1:3" x14ac:dyDescent="0.2">
      <c r="A262" s="23" t="s">
        <v>148</v>
      </c>
      <c r="B262" s="19">
        <v>0</v>
      </c>
      <c r="C262" s="19">
        <v>0</v>
      </c>
    </row>
    <row r="263" spans="1:3" x14ac:dyDescent="0.2">
      <c r="A263" s="23" t="s">
        <v>149</v>
      </c>
      <c r="B263" s="19">
        <v>0</v>
      </c>
      <c r="C263" s="19">
        <v>0</v>
      </c>
    </row>
    <row r="264" spans="1:3" x14ac:dyDescent="0.2">
      <c r="A264" s="24">
        <v>2017</v>
      </c>
    </row>
    <row r="265" spans="1:3" x14ac:dyDescent="0.2">
      <c r="A265" s="23" t="s">
        <v>117</v>
      </c>
      <c r="B265" s="22">
        <v>0</v>
      </c>
      <c r="C265" s="22">
        <v>0</v>
      </c>
    </row>
    <row r="266" spans="1:3" x14ac:dyDescent="0.2">
      <c r="A266" s="23" t="s">
        <v>118</v>
      </c>
      <c r="B266" s="22">
        <v>0</v>
      </c>
      <c r="C266" s="22">
        <v>0</v>
      </c>
    </row>
    <row r="267" spans="1:3" x14ac:dyDescent="0.2">
      <c r="A267" s="23" t="s">
        <v>119</v>
      </c>
      <c r="B267" s="22">
        <v>0</v>
      </c>
      <c r="C267" s="22">
        <v>0</v>
      </c>
    </row>
    <row r="268" spans="1:3" x14ac:dyDescent="0.2">
      <c r="A268" s="23" t="s">
        <v>120</v>
      </c>
      <c r="B268" s="22">
        <v>0</v>
      </c>
      <c r="C268" s="22">
        <v>0</v>
      </c>
    </row>
    <row r="269" spans="1:3" x14ac:dyDescent="0.2">
      <c r="A269" s="23" t="s">
        <v>121</v>
      </c>
      <c r="B269" s="22">
        <v>724</v>
      </c>
      <c r="C269" s="22">
        <v>724</v>
      </c>
    </row>
    <row r="270" spans="1:3" x14ac:dyDescent="0.2">
      <c r="A270" s="23" t="s">
        <v>122</v>
      </c>
      <c r="B270" s="22">
        <v>42088</v>
      </c>
      <c r="C270" s="22">
        <v>425</v>
      </c>
    </row>
    <row r="271" spans="1:3" x14ac:dyDescent="0.2">
      <c r="A271" s="23" t="s">
        <v>123</v>
      </c>
      <c r="B271" s="22">
        <v>41326</v>
      </c>
      <c r="C271" s="22">
        <v>17711</v>
      </c>
    </row>
    <row r="272" spans="1:3" x14ac:dyDescent="0.2">
      <c r="A272" s="23" t="s">
        <v>124</v>
      </c>
      <c r="B272" s="22">
        <v>22649</v>
      </c>
      <c r="C272" s="22">
        <v>43965</v>
      </c>
    </row>
    <row r="273" spans="1:3" x14ac:dyDescent="0.2">
      <c r="A273" s="23" t="s">
        <v>154</v>
      </c>
      <c r="B273" s="22">
        <v>0</v>
      </c>
      <c r="C273" s="22">
        <v>26003</v>
      </c>
    </row>
    <row r="274" spans="1:3" x14ac:dyDescent="0.2">
      <c r="A274" s="23" t="s">
        <v>125</v>
      </c>
      <c r="B274" s="22">
        <v>0</v>
      </c>
      <c r="C274" s="22">
        <v>0</v>
      </c>
    </row>
    <row r="275" spans="1:3" x14ac:dyDescent="0.2">
      <c r="A275" s="23" t="s">
        <v>152</v>
      </c>
      <c r="B275" s="22">
        <v>0</v>
      </c>
      <c r="C275" s="22">
        <v>0</v>
      </c>
    </row>
    <row r="276" spans="1:3" x14ac:dyDescent="0.2">
      <c r="A276" s="23" t="s">
        <v>153</v>
      </c>
      <c r="B276" s="22">
        <v>0</v>
      </c>
      <c r="C276" s="22">
        <v>0</v>
      </c>
    </row>
    <row r="277" spans="1:3" x14ac:dyDescent="0.2">
      <c r="A277" s="23" t="s">
        <v>126</v>
      </c>
      <c r="B277" s="19">
        <v>0</v>
      </c>
      <c r="C277" s="19">
        <v>0</v>
      </c>
    </row>
    <row r="278" spans="1:3" x14ac:dyDescent="0.2">
      <c r="A278" s="23" t="s">
        <v>127</v>
      </c>
      <c r="B278" s="19">
        <v>0</v>
      </c>
      <c r="C278" s="19">
        <v>0</v>
      </c>
    </row>
    <row r="279" spans="1:3" x14ac:dyDescent="0.2">
      <c r="A279" s="23" t="s">
        <v>128</v>
      </c>
      <c r="B279" s="19">
        <v>0</v>
      </c>
      <c r="C279" s="19">
        <v>0</v>
      </c>
    </row>
    <row r="280" spans="1:3" x14ac:dyDescent="0.2">
      <c r="A280" s="23" t="s">
        <v>129</v>
      </c>
      <c r="B280" s="19">
        <v>0</v>
      </c>
      <c r="C280" s="19">
        <v>0</v>
      </c>
    </row>
    <row r="281" spans="1:3" x14ac:dyDescent="0.2">
      <c r="A281" s="23" t="s">
        <v>130</v>
      </c>
      <c r="B281" s="19">
        <v>23.36</v>
      </c>
      <c r="C281" s="19">
        <v>20</v>
      </c>
    </row>
    <row r="282" spans="1:3" x14ac:dyDescent="0.2">
      <c r="A282" s="23" t="s">
        <v>131</v>
      </c>
      <c r="B282" s="19">
        <v>23.03</v>
      </c>
      <c r="C282" s="19">
        <v>19.02</v>
      </c>
    </row>
    <row r="283" spans="1:3" x14ac:dyDescent="0.2">
      <c r="A283" s="23" t="s">
        <v>132</v>
      </c>
      <c r="B283" s="19">
        <v>23.26</v>
      </c>
      <c r="C283" s="19">
        <v>19.190000000000001</v>
      </c>
    </row>
    <row r="284" spans="1:3" x14ac:dyDescent="0.2">
      <c r="A284" s="23" t="s">
        <v>133</v>
      </c>
      <c r="B284" s="19">
        <v>23.26</v>
      </c>
      <c r="C284" s="19">
        <v>19.21</v>
      </c>
    </row>
    <row r="285" spans="1:3" x14ac:dyDescent="0.2">
      <c r="A285" s="23" t="s">
        <v>134</v>
      </c>
      <c r="B285" s="19">
        <v>0</v>
      </c>
      <c r="C285" s="19">
        <v>19.21</v>
      </c>
    </row>
    <row r="286" spans="1:3" x14ac:dyDescent="0.2">
      <c r="A286" s="23" t="s">
        <v>135</v>
      </c>
      <c r="B286" s="19">
        <v>0</v>
      </c>
      <c r="C286" s="19">
        <v>0</v>
      </c>
    </row>
    <row r="287" spans="1:3" x14ac:dyDescent="0.2">
      <c r="A287" s="23" t="s">
        <v>136</v>
      </c>
      <c r="B287" s="19">
        <v>0</v>
      </c>
      <c r="C287" s="19">
        <v>0</v>
      </c>
    </row>
    <row r="288" spans="1:3" x14ac:dyDescent="0.2">
      <c r="A288" s="23" t="s">
        <v>137</v>
      </c>
      <c r="B288" s="19">
        <v>0</v>
      </c>
      <c r="C288" s="19">
        <v>0</v>
      </c>
    </row>
    <row r="289" spans="1:3" x14ac:dyDescent="0.2">
      <c r="A289" s="23" t="s">
        <v>138</v>
      </c>
      <c r="B289" s="19">
        <v>0</v>
      </c>
      <c r="C289" s="19">
        <v>0</v>
      </c>
    </row>
    <row r="290" spans="1:3" x14ac:dyDescent="0.2">
      <c r="A290" s="23" t="s">
        <v>139</v>
      </c>
      <c r="B290" s="19">
        <v>0</v>
      </c>
      <c r="C290" s="19">
        <v>0</v>
      </c>
    </row>
    <row r="291" spans="1:3" x14ac:dyDescent="0.2">
      <c r="A291" s="23" t="s">
        <v>140</v>
      </c>
      <c r="B291" s="19">
        <v>0</v>
      </c>
      <c r="C291" s="19">
        <v>0</v>
      </c>
    </row>
    <row r="292" spans="1:3" x14ac:dyDescent="0.2">
      <c r="A292" s="23" t="s">
        <v>141</v>
      </c>
      <c r="B292" s="19">
        <v>0</v>
      </c>
      <c r="C292" s="19">
        <v>0</v>
      </c>
    </row>
    <row r="293" spans="1:3" x14ac:dyDescent="0.2">
      <c r="A293" s="23" t="s">
        <v>142</v>
      </c>
      <c r="B293" s="19">
        <v>0.43</v>
      </c>
      <c r="C293" s="19">
        <v>0.52</v>
      </c>
    </row>
    <row r="294" spans="1:3" x14ac:dyDescent="0.2">
      <c r="A294" s="23" t="s">
        <v>143</v>
      </c>
      <c r="B294" s="19">
        <v>0.43</v>
      </c>
      <c r="C294" s="19">
        <v>0.45</v>
      </c>
    </row>
    <row r="295" spans="1:3" x14ac:dyDescent="0.2">
      <c r="A295" s="23" t="s">
        <v>144</v>
      </c>
      <c r="B295" s="19">
        <v>0.43</v>
      </c>
      <c r="C295" s="19">
        <v>0.39</v>
      </c>
    </row>
    <row r="296" spans="1:3" x14ac:dyDescent="0.2">
      <c r="A296" s="23" t="s">
        <v>145</v>
      </c>
      <c r="B296" s="19">
        <v>0.43</v>
      </c>
      <c r="C296" s="19">
        <v>0.43</v>
      </c>
    </row>
    <row r="297" spans="1:3" x14ac:dyDescent="0.2">
      <c r="A297" s="23" t="s">
        <v>146</v>
      </c>
      <c r="B297" s="19">
        <v>0</v>
      </c>
      <c r="C297" s="19">
        <v>0.43</v>
      </c>
    </row>
    <row r="298" spans="1:3" x14ac:dyDescent="0.2">
      <c r="A298" s="23" t="s">
        <v>147</v>
      </c>
      <c r="B298" s="19">
        <v>0</v>
      </c>
      <c r="C298" s="19">
        <v>0</v>
      </c>
    </row>
    <row r="299" spans="1:3" x14ac:dyDescent="0.2">
      <c r="A299" s="23" t="s">
        <v>148</v>
      </c>
      <c r="B299" s="19">
        <v>0</v>
      </c>
      <c r="C299" s="19">
        <v>0</v>
      </c>
    </row>
    <row r="300" spans="1:3" x14ac:dyDescent="0.2">
      <c r="A300" s="23" t="s">
        <v>149</v>
      </c>
      <c r="B300" s="19">
        <v>0</v>
      </c>
      <c r="C300" s="19">
        <v>0</v>
      </c>
    </row>
    <row r="301" spans="1:3" x14ac:dyDescent="0.2">
      <c r="A301" s="24">
        <v>2018</v>
      </c>
    </row>
    <row r="302" spans="1:3" x14ac:dyDescent="0.2">
      <c r="A302" s="23" t="s">
        <v>117</v>
      </c>
      <c r="B302" s="22">
        <v>0</v>
      </c>
      <c r="C302" s="22">
        <v>0</v>
      </c>
    </row>
    <row r="303" spans="1:3" x14ac:dyDescent="0.2">
      <c r="A303" s="23" t="s">
        <v>118</v>
      </c>
      <c r="B303" s="22">
        <v>0</v>
      </c>
      <c r="C303" s="22">
        <v>0</v>
      </c>
    </row>
    <row r="304" spans="1:3" x14ac:dyDescent="0.2">
      <c r="A304" s="23" t="s">
        <v>119</v>
      </c>
      <c r="B304" s="22">
        <v>0</v>
      </c>
      <c r="C304" s="22">
        <v>0</v>
      </c>
    </row>
    <row r="305" spans="1:3" x14ac:dyDescent="0.2">
      <c r="A305" s="23" t="s">
        <v>120</v>
      </c>
      <c r="B305" s="22">
        <v>0</v>
      </c>
      <c r="C305" s="22">
        <v>0</v>
      </c>
    </row>
    <row r="306" spans="1:3" x14ac:dyDescent="0.2">
      <c r="A306" s="23" t="s">
        <v>121</v>
      </c>
      <c r="B306" s="22">
        <v>7238</v>
      </c>
      <c r="C306" s="22">
        <v>0</v>
      </c>
    </row>
    <row r="307" spans="1:3" x14ac:dyDescent="0.2">
      <c r="A307" s="23" t="s">
        <v>122</v>
      </c>
      <c r="B307" s="22">
        <v>31444</v>
      </c>
      <c r="C307" s="22">
        <v>19272</v>
      </c>
    </row>
    <row r="308" spans="1:3" x14ac:dyDescent="0.2">
      <c r="A308" s="23" t="s">
        <v>123</v>
      </c>
      <c r="B308" s="22">
        <v>60548</v>
      </c>
      <c r="C308" s="22">
        <v>8257</v>
      </c>
    </row>
    <row r="309" spans="1:3" x14ac:dyDescent="0.2">
      <c r="A309" s="23" t="s">
        <v>124</v>
      </c>
      <c r="B309" s="22">
        <v>43594</v>
      </c>
      <c r="C309" s="22">
        <v>32886</v>
      </c>
    </row>
    <row r="310" spans="1:3" x14ac:dyDescent="0.2">
      <c r="A310" s="23" t="s">
        <v>154</v>
      </c>
      <c r="B310" s="22">
        <v>20286</v>
      </c>
      <c r="C310" s="22">
        <v>37675</v>
      </c>
    </row>
    <row r="311" spans="1:3" x14ac:dyDescent="0.2">
      <c r="A311" s="23" t="s">
        <v>125</v>
      </c>
      <c r="B311" s="22">
        <v>0</v>
      </c>
      <c r="C311" s="22">
        <v>58700</v>
      </c>
    </row>
    <row r="312" spans="1:3" x14ac:dyDescent="0.2">
      <c r="A312" s="23" t="s">
        <v>152</v>
      </c>
      <c r="B312" s="22">
        <v>2398</v>
      </c>
      <c r="C312" s="22">
        <v>77549</v>
      </c>
    </row>
    <row r="313" spans="1:3" x14ac:dyDescent="0.2">
      <c r="A313" s="23" t="s">
        <v>153</v>
      </c>
      <c r="B313" s="22">
        <v>38403</v>
      </c>
      <c r="C313" s="22">
        <v>38403</v>
      </c>
    </row>
    <row r="314" spans="1:3" x14ac:dyDescent="0.2">
      <c r="A314" s="23" t="s">
        <v>126</v>
      </c>
      <c r="B314" s="19">
        <v>0</v>
      </c>
      <c r="C314" s="19">
        <v>0</v>
      </c>
    </row>
    <row r="315" spans="1:3" x14ac:dyDescent="0.2">
      <c r="A315" s="23" t="s">
        <v>127</v>
      </c>
      <c r="B315" s="19">
        <v>0</v>
      </c>
      <c r="C315" s="19">
        <v>0</v>
      </c>
    </row>
    <row r="316" spans="1:3" x14ac:dyDescent="0.2">
      <c r="A316" s="23" t="s">
        <v>128</v>
      </c>
      <c r="B316" s="19">
        <v>0</v>
      </c>
      <c r="C316" s="19">
        <v>0</v>
      </c>
    </row>
    <row r="317" spans="1:3" x14ac:dyDescent="0.2">
      <c r="A317" s="23" t="s">
        <v>129</v>
      </c>
      <c r="B317" s="19">
        <v>0</v>
      </c>
      <c r="C317" s="19">
        <v>0</v>
      </c>
    </row>
    <row r="318" spans="1:3" x14ac:dyDescent="0.2">
      <c r="A318" s="23" t="s">
        <v>130</v>
      </c>
      <c r="B318" s="19">
        <v>23.26</v>
      </c>
      <c r="C318" s="19">
        <v>0</v>
      </c>
    </row>
    <row r="319" spans="1:3" x14ac:dyDescent="0.2">
      <c r="A319" s="23" t="s">
        <v>131</v>
      </c>
      <c r="B319" s="19">
        <v>19.260000000000002</v>
      </c>
      <c r="C319" s="19">
        <v>23.64</v>
      </c>
    </row>
    <row r="320" spans="1:3" x14ac:dyDescent="0.2">
      <c r="A320" s="23" t="s">
        <v>132</v>
      </c>
      <c r="B320" s="19">
        <v>23.59</v>
      </c>
      <c r="C320" s="19">
        <v>19.16</v>
      </c>
    </row>
    <row r="321" spans="1:3" x14ac:dyDescent="0.2">
      <c r="A321" s="23" t="s">
        <v>133</v>
      </c>
      <c r="B321" s="19">
        <v>23.64</v>
      </c>
      <c r="C321" s="19">
        <v>19.27</v>
      </c>
    </row>
    <row r="322" spans="1:3" x14ac:dyDescent="0.2">
      <c r="A322" s="23" t="s">
        <v>134</v>
      </c>
      <c r="B322" s="19">
        <v>23.26</v>
      </c>
      <c r="C322" s="19">
        <v>19.48</v>
      </c>
    </row>
    <row r="323" spans="1:3" x14ac:dyDescent="0.2">
      <c r="A323" s="23" t="s">
        <v>135</v>
      </c>
      <c r="B323" s="19">
        <v>0</v>
      </c>
      <c r="C323" s="19">
        <v>19.850000000000001</v>
      </c>
    </row>
    <row r="324" spans="1:3" x14ac:dyDescent="0.2">
      <c r="A324" s="23" t="s">
        <v>136</v>
      </c>
      <c r="B324" s="19">
        <v>23.26</v>
      </c>
      <c r="C324" s="19">
        <v>19.78</v>
      </c>
    </row>
    <row r="325" spans="1:3" x14ac:dyDescent="0.2">
      <c r="A325" s="23" t="s">
        <v>137</v>
      </c>
      <c r="B325" s="19">
        <v>23.26</v>
      </c>
      <c r="C325" s="19">
        <v>19.07</v>
      </c>
    </row>
    <row r="326" spans="1:3" x14ac:dyDescent="0.2">
      <c r="A326" s="23" t="s">
        <v>138</v>
      </c>
      <c r="B326" s="19">
        <v>0</v>
      </c>
      <c r="C326" s="19">
        <v>0</v>
      </c>
    </row>
    <row r="327" spans="1:3" x14ac:dyDescent="0.2">
      <c r="A327" s="23" t="s">
        <v>139</v>
      </c>
      <c r="B327" s="19">
        <v>0</v>
      </c>
      <c r="C327" s="19">
        <v>0</v>
      </c>
    </row>
    <row r="328" spans="1:3" x14ac:dyDescent="0.2">
      <c r="A328" s="23" t="s">
        <v>140</v>
      </c>
      <c r="B328" s="19">
        <v>0</v>
      </c>
      <c r="C328" s="19">
        <v>0</v>
      </c>
    </row>
    <row r="329" spans="1:3" x14ac:dyDescent="0.2">
      <c r="A329" s="23" t="s">
        <v>141</v>
      </c>
      <c r="B329" s="19">
        <v>0</v>
      </c>
      <c r="C329" s="19">
        <v>0</v>
      </c>
    </row>
    <row r="330" spans="1:3" x14ac:dyDescent="0.2">
      <c r="A330" s="23" t="s">
        <v>142</v>
      </c>
      <c r="B330" s="19">
        <v>0.43</v>
      </c>
      <c r="C330" s="19">
        <v>0</v>
      </c>
    </row>
    <row r="331" spans="1:3" x14ac:dyDescent="0.2">
      <c r="A331" s="23" t="s">
        <v>143</v>
      </c>
      <c r="B331" s="19">
        <v>0.47</v>
      </c>
      <c r="C331" s="19">
        <v>0.41</v>
      </c>
    </row>
    <row r="332" spans="1:3" x14ac:dyDescent="0.2">
      <c r="A332" s="23" t="s">
        <v>144</v>
      </c>
      <c r="B332" s="19">
        <v>0.48</v>
      </c>
      <c r="C332" s="19">
        <v>0.44</v>
      </c>
    </row>
    <row r="333" spans="1:3" x14ac:dyDescent="0.2">
      <c r="A333" s="23" t="s">
        <v>145</v>
      </c>
      <c r="B333" s="19">
        <v>0.48</v>
      </c>
      <c r="C333" s="19">
        <v>0.44</v>
      </c>
    </row>
    <row r="334" spans="1:3" x14ac:dyDescent="0.2">
      <c r="A334" s="23" t="s">
        <v>146</v>
      </c>
      <c r="B334" s="19">
        <v>0.48</v>
      </c>
      <c r="C334" s="19">
        <v>0.49</v>
      </c>
    </row>
    <row r="335" spans="1:3" x14ac:dyDescent="0.2">
      <c r="A335" s="23" t="s">
        <v>147</v>
      </c>
      <c r="B335" s="19">
        <v>0</v>
      </c>
      <c r="C335" s="19">
        <v>0.47</v>
      </c>
    </row>
    <row r="336" spans="1:3" x14ac:dyDescent="0.2">
      <c r="A336" s="23" t="s">
        <v>148</v>
      </c>
      <c r="B336" s="19">
        <v>0.43</v>
      </c>
      <c r="C336" s="19">
        <v>0.44</v>
      </c>
    </row>
    <row r="337" spans="1:3" x14ac:dyDescent="0.2">
      <c r="A337" s="23" t="s">
        <v>149</v>
      </c>
      <c r="B337" s="19">
        <v>0.43</v>
      </c>
      <c r="C337" s="19">
        <v>0.39</v>
      </c>
    </row>
    <row r="338" spans="1:3" x14ac:dyDescent="0.2">
      <c r="A338" s="24">
        <v>2019</v>
      </c>
    </row>
    <row r="339" spans="1:3" x14ac:dyDescent="0.2">
      <c r="A339" s="23" t="s">
        <v>117</v>
      </c>
      <c r="B339" s="22">
        <v>33941</v>
      </c>
      <c r="C339" s="22">
        <v>41484</v>
      </c>
    </row>
    <row r="340" spans="1:3" x14ac:dyDescent="0.2">
      <c r="A340" s="23" t="s">
        <v>118</v>
      </c>
      <c r="B340" s="22">
        <v>29948</v>
      </c>
      <c r="C340" s="22">
        <v>40138</v>
      </c>
    </row>
    <row r="341" spans="1:3" x14ac:dyDescent="0.2">
      <c r="A341" s="23" t="s">
        <v>119</v>
      </c>
      <c r="B341" s="22">
        <v>4192</v>
      </c>
      <c r="C341" s="22">
        <v>9330</v>
      </c>
    </row>
    <row r="342" spans="1:3" x14ac:dyDescent="0.2">
      <c r="A342" s="23" t="s">
        <v>120</v>
      </c>
      <c r="B342" s="22">
        <v>0</v>
      </c>
      <c r="C342" s="22">
        <v>0</v>
      </c>
    </row>
    <row r="343" spans="1:3" x14ac:dyDescent="0.2">
      <c r="A343" s="23" t="s">
        <v>121</v>
      </c>
      <c r="B343" s="22">
        <v>0</v>
      </c>
      <c r="C343" s="22">
        <v>0</v>
      </c>
    </row>
    <row r="344" spans="1:3" x14ac:dyDescent="0.2">
      <c r="A344" s="23" t="s">
        <v>122</v>
      </c>
      <c r="B344" s="22">
        <v>5090</v>
      </c>
      <c r="C344" s="22">
        <v>13089</v>
      </c>
    </row>
    <row r="345" spans="1:3" x14ac:dyDescent="0.2">
      <c r="A345" s="23" t="s">
        <v>123</v>
      </c>
      <c r="B345" s="22">
        <v>8127</v>
      </c>
      <c r="C345" s="22">
        <v>30574</v>
      </c>
    </row>
    <row r="346" spans="1:3" x14ac:dyDescent="0.2">
      <c r="A346" s="23" t="s">
        <v>124</v>
      </c>
      <c r="B346" s="22">
        <v>15299</v>
      </c>
      <c r="C346" s="22">
        <v>23930</v>
      </c>
    </row>
    <row r="347" spans="1:3" x14ac:dyDescent="0.2">
      <c r="A347" s="23" t="s">
        <v>154</v>
      </c>
      <c r="B347" s="22">
        <v>28353</v>
      </c>
      <c r="C347" s="22">
        <v>8469</v>
      </c>
    </row>
    <row r="348" spans="1:3" x14ac:dyDescent="0.2">
      <c r="A348" s="23" t="s">
        <v>125</v>
      </c>
      <c r="B348" s="22">
        <v>30077</v>
      </c>
      <c r="C348" s="22">
        <v>17664</v>
      </c>
    </row>
    <row r="349" spans="1:3" x14ac:dyDescent="0.2">
      <c r="A349" s="23" t="s">
        <v>152</v>
      </c>
      <c r="B349" s="22">
        <v>2023</v>
      </c>
      <c r="C349" s="22">
        <v>2023</v>
      </c>
    </row>
    <row r="350" spans="1:3" x14ac:dyDescent="0.2">
      <c r="A350" s="23" t="s">
        <v>153</v>
      </c>
      <c r="B350" s="22">
        <v>0</v>
      </c>
      <c r="C350" s="22">
        <v>0</v>
      </c>
    </row>
    <row r="351" spans="1:3" x14ac:dyDescent="0.2">
      <c r="A351" s="23" t="s">
        <v>126</v>
      </c>
      <c r="B351" s="19">
        <v>22.44</v>
      </c>
      <c r="C351" s="19">
        <v>19.260000000000002</v>
      </c>
    </row>
    <row r="352" spans="1:3" x14ac:dyDescent="0.2">
      <c r="A352" s="23" t="s">
        <v>127</v>
      </c>
      <c r="B352" s="19">
        <v>22.6</v>
      </c>
      <c r="C352" s="19">
        <v>19.170000000000002</v>
      </c>
    </row>
    <row r="353" spans="1:3" x14ac:dyDescent="0.2">
      <c r="A353" s="23" t="s">
        <v>128</v>
      </c>
      <c r="B353" s="19">
        <v>22.48</v>
      </c>
      <c r="C353" s="19">
        <v>19.27</v>
      </c>
    </row>
    <row r="354" spans="1:3" x14ac:dyDescent="0.2">
      <c r="A354" s="23" t="s">
        <v>129</v>
      </c>
      <c r="B354" s="19">
        <v>0</v>
      </c>
      <c r="C354" s="19">
        <v>0</v>
      </c>
    </row>
    <row r="355" spans="1:3" x14ac:dyDescent="0.2">
      <c r="A355" s="23" t="s">
        <v>130</v>
      </c>
      <c r="B355" s="19">
        <v>0</v>
      </c>
      <c r="C355" s="19">
        <v>0</v>
      </c>
    </row>
    <row r="356" spans="1:3" x14ac:dyDescent="0.2">
      <c r="A356" s="23" t="s">
        <v>131</v>
      </c>
      <c r="B356" s="19">
        <v>22.34</v>
      </c>
      <c r="C356" s="19">
        <v>18.88</v>
      </c>
    </row>
    <row r="357" spans="1:3" x14ac:dyDescent="0.2">
      <c r="A357" s="23" t="s">
        <v>132</v>
      </c>
      <c r="B357" s="19">
        <v>22.42</v>
      </c>
      <c r="C357" s="19">
        <v>18.89</v>
      </c>
    </row>
    <row r="358" spans="1:3" x14ac:dyDescent="0.2">
      <c r="A358" s="23" t="s">
        <v>133</v>
      </c>
      <c r="B358" s="19">
        <v>22.53</v>
      </c>
      <c r="C358" s="19">
        <v>18.600000000000001</v>
      </c>
    </row>
    <row r="359" spans="1:3" x14ac:dyDescent="0.2">
      <c r="A359" s="23" t="s">
        <v>134</v>
      </c>
      <c r="B359" s="19">
        <v>22.8</v>
      </c>
      <c r="C359" s="19">
        <v>18.84</v>
      </c>
    </row>
    <row r="360" spans="1:3" x14ac:dyDescent="0.2">
      <c r="A360" s="23" t="s">
        <v>135</v>
      </c>
      <c r="B360" s="19">
        <v>23.23</v>
      </c>
      <c r="C360" s="19">
        <v>18.84</v>
      </c>
    </row>
    <row r="361" spans="1:3" x14ac:dyDescent="0.2">
      <c r="A361" s="23" t="s">
        <v>136</v>
      </c>
      <c r="B361" s="19">
        <v>22.68</v>
      </c>
      <c r="C361" s="19">
        <v>18.91</v>
      </c>
    </row>
    <row r="362" spans="1:3" x14ac:dyDescent="0.2">
      <c r="A362" s="23" t="s">
        <v>137</v>
      </c>
      <c r="B362" s="19">
        <v>0</v>
      </c>
      <c r="C362" s="19">
        <v>0</v>
      </c>
    </row>
    <row r="363" spans="1:3" x14ac:dyDescent="0.2">
      <c r="A363" s="23" t="s">
        <v>138</v>
      </c>
      <c r="B363" s="19">
        <v>0.35</v>
      </c>
      <c r="C363" s="19">
        <v>0.4</v>
      </c>
    </row>
    <row r="364" spans="1:3" x14ac:dyDescent="0.2">
      <c r="A364" s="23" t="s">
        <v>139</v>
      </c>
      <c r="B364" s="19">
        <v>0.39</v>
      </c>
      <c r="C364" s="19">
        <v>0.39</v>
      </c>
    </row>
    <row r="365" spans="1:3" x14ac:dyDescent="0.2">
      <c r="A365" s="23" t="s">
        <v>140</v>
      </c>
      <c r="B365" s="19">
        <v>0.38</v>
      </c>
      <c r="C365" s="19">
        <v>0.49</v>
      </c>
    </row>
    <row r="366" spans="1:3" x14ac:dyDescent="0.2">
      <c r="A366" s="23" t="s">
        <v>141</v>
      </c>
      <c r="B366" s="19">
        <v>0</v>
      </c>
      <c r="C366" s="19">
        <v>0</v>
      </c>
    </row>
    <row r="367" spans="1:3" x14ac:dyDescent="0.2">
      <c r="A367" s="23" t="s">
        <v>142</v>
      </c>
      <c r="B367" s="19">
        <v>0</v>
      </c>
      <c r="C367" s="19">
        <v>0</v>
      </c>
    </row>
    <row r="368" spans="1:3" x14ac:dyDescent="0.2">
      <c r="A368" s="23" t="s">
        <v>143</v>
      </c>
      <c r="B368" s="19">
        <v>0.44</v>
      </c>
      <c r="C368" s="19">
        <v>0.42</v>
      </c>
    </row>
    <row r="369" spans="1:3" x14ac:dyDescent="0.2">
      <c r="A369" s="23" t="s">
        <v>144</v>
      </c>
      <c r="B369" s="19">
        <v>0.42</v>
      </c>
      <c r="C369" s="19">
        <v>0.45</v>
      </c>
    </row>
    <row r="370" spans="1:3" x14ac:dyDescent="0.2">
      <c r="A370" s="23" t="s">
        <v>145</v>
      </c>
      <c r="B370" s="19">
        <v>0.48</v>
      </c>
      <c r="C370" s="19">
        <v>0.46</v>
      </c>
    </row>
    <row r="371" spans="1:3" x14ac:dyDescent="0.2">
      <c r="A371" s="23" t="s">
        <v>146</v>
      </c>
      <c r="B371" s="19">
        <v>0.48</v>
      </c>
      <c r="C371" s="19">
        <v>0.48</v>
      </c>
    </row>
    <row r="372" spans="1:3" x14ac:dyDescent="0.2">
      <c r="A372" s="23" t="s">
        <v>147</v>
      </c>
      <c r="B372" s="19">
        <v>0.42</v>
      </c>
      <c r="C372" s="19">
        <v>0.48</v>
      </c>
    </row>
    <row r="373" spans="1:3" x14ac:dyDescent="0.2">
      <c r="A373" s="23" t="s">
        <v>148</v>
      </c>
      <c r="B373" s="19">
        <v>0.51</v>
      </c>
      <c r="C373" s="19">
        <v>0.48</v>
      </c>
    </row>
    <row r="374" spans="1:3" x14ac:dyDescent="0.2">
      <c r="A374" s="23" t="s">
        <v>149</v>
      </c>
      <c r="B374" s="19">
        <v>0</v>
      </c>
      <c r="C374" s="19">
        <v>0</v>
      </c>
    </row>
    <row r="375" spans="1:3" x14ac:dyDescent="0.2">
      <c r="A375" s="24">
        <v>2020</v>
      </c>
    </row>
    <row r="376" spans="1:3" x14ac:dyDescent="0.2">
      <c r="A376" s="23" t="s">
        <v>117</v>
      </c>
      <c r="B376" s="22">
        <v>13913</v>
      </c>
      <c r="C376" s="22">
        <v>10931</v>
      </c>
    </row>
    <row r="377" spans="1:3" x14ac:dyDescent="0.2">
      <c r="A377" s="23" t="s">
        <v>118</v>
      </c>
      <c r="B377" s="22">
        <v>0</v>
      </c>
      <c r="C377" s="22">
        <v>0</v>
      </c>
    </row>
    <row r="378" spans="1:3" x14ac:dyDescent="0.2">
      <c r="A378" s="23" t="s">
        <v>119</v>
      </c>
      <c r="B378" s="22">
        <v>6677</v>
      </c>
      <c r="C378" s="22">
        <v>4835</v>
      </c>
    </row>
    <row r="379" spans="1:3" x14ac:dyDescent="0.2">
      <c r="A379" s="23" t="s">
        <v>120</v>
      </c>
      <c r="B379" s="22">
        <v>374</v>
      </c>
      <c r="C379" s="22">
        <v>0</v>
      </c>
    </row>
    <row r="380" spans="1:3" x14ac:dyDescent="0.2">
      <c r="A380" s="23" t="s">
        <v>121</v>
      </c>
      <c r="B380" s="22">
        <v>11054</v>
      </c>
      <c r="C380" s="22">
        <v>2088</v>
      </c>
    </row>
    <row r="381" spans="1:3" x14ac:dyDescent="0.2">
      <c r="A381" s="23" t="s">
        <v>122</v>
      </c>
      <c r="B381" s="22">
        <v>43609</v>
      </c>
      <c r="C381" s="22">
        <v>1349</v>
      </c>
    </row>
    <row r="382" spans="1:3" x14ac:dyDescent="0.2">
      <c r="A382" s="23" t="s">
        <v>123</v>
      </c>
      <c r="B382" s="22">
        <v>36478</v>
      </c>
      <c r="C382" s="22">
        <v>13492</v>
      </c>
    </row>
    <row r="383" spans="1:3" x14ac:dyDescent="0.2">
      <c r="A383" s="23" t="s">
        <v>124</v>
      </c>
      <c r="B383" s="22">
        <v>45044</v>
      </c>
      <c r="C383" s="22">
        <v>15015</v>
      </c>
    </row>
    <row r="384" spans="1:3" x14ac:dyDescent="0.2">
      <c r="A384" s="23" t="s">
        <v>154</v>
      </c>
      <c r="B384" s="22">
        <v>35852</v>
      </c>
      <c r="C384" s="22">
        <v>11951</v>
      </c>
    </row>
    <row r="385" spans="1:3" x14ac:dyDescent="0.2">
      <c r="A385" s="23" t="s">
        <v>125</v>
      </c>
      <c r="B385" s="22">
        <v>27925</v>
      </c>
      <c r="C385" s="22">
        <v>9309</v>
      </c>
    </row>
    <row r="386" spans="1:3" x14ac:dyDescent="0.2">
      <c r="A386" s="23" t="s">
        <v>152</v>
      </c>
      <c r="B386" s="22">
        <v>0</v>
      </c>
      <c r="C386" s="22">
        <v>0</v>
      </c>
    </row>
    <row r="387" spans="1:3" x14ac:dyDescent="0.2">
      <c r="A387" s="23" t="s">
        <v>153</v>
      </c>
      <c r="B387" s="22">
        <v>0</v>
      </c>
      <c r="C387" s="22">
        <v>0</v>
      </c>
    </row>
    <row r="388" spans="1:3" x14ac:dyDescent="0.2">
      <c r="A388" s="23" t="s">
        <v>126</v>
      </c>
      <c r="B388" s="19">
        <v>22.56</v>
      </c>
      <c r="C388" s="19">
        <v>18.8</v>
      </c>
    </row>
    <row r="389" spans="1:3" x14ac:dyDescent="0.2">
      <c r="A389" s="23" t="s">
        <v>127</v>
      </c>
      <c r="B389" s="19">
        <v>0</v>
      </c>
      <c r="C389" s="19">
        <v>0</v>
      </c>
    </row>
    <row r="390" spans="1:3" x14ac:dyDescent="0.2">
      <c r="A390" s="23" t="s">
        <v>128</v>
      </c>
      <c r="B390" s="19">
        <v>22.76</v>
      </c>
      <c r="C390" s="19">
        <v>18.59</v>
      </c>
    </row>
    <row r="391" spans="1:3" x14ac:dyDescent="0.2">
      <c r="A391" s="23" t="s">
        <v>129</v>
      </c>
      <c r="B391" s="19">
        <v>22.7</v>
      </c>
      <c r="C391" s="19">
        <v>0</v>
      </c>
    </row>
    <row r="392" spans="1:3" x14ac:dyDescent="0.2">
      <c r="A392" s="23" t="s">
        <v>130</v>
      </c>
      <c r="B392" s="19">
        <v>22.79</v>
      </c>
      <c r="C392" s="19">
        <v>19.21</v>
      </c>
    </row>
    <row r="393" spans="1:3" x14ac:dyDescent="0.2">
      <c r="A393" s="23" t="s">
        <v>131</v>
      </c>
      <c r="B393" s="19">
        <v>22.76</v>
      </c>
      <c r="C393" s="19">
        <v>19.21</v>
      </c>
    </row>
    <row r="394" spans="1:3" x14ac:dyDescent="0.2">
      <c r="A394" s="23" t="s">
        <v>132</v>
      </c>
      <c r="B394" s="19">
        <v>22.8</v>
      </c>
      <c r="C394" s="19">
        <v>19.21</v>
      </c>
    </row>
    <row r="395" spans="1:3" x14ac:dyDescent="0.2">
      <c r="A395" s="23" t="s">
        <v>133</v>
      </c>
      <c r="B395" s="19">
        <v>22.87</v>
      </c>
      <c r="C395" s="19">
        <v>19.21</v>
      </c>
    </row>
    <row r="396" spans="1:3" x14ac:dyDescent="0.2">
      <c r="A396" s="23" t="s">
        <v>134</v>
      </c>
      <c r="B396" s="19">
        <v>22.87</v>
      </c>
      <c r="C396" s="19">
        <v>19.21</v>
      </c>
    </row>
    <row r="397" spans="1:3" x14ac:dyDescent="0.2">
      <c r="A397" s="23" t="s">
        <v>135</v>
      </c>
      <c r="B397" s="19">
        <v>22.87</v>
      </c>
      <c r="C397" s="19">
        <v>19.21</v>
      </c>
    </row>
    <row r="398" spans="1:3" x14ac:dyDescent="0.2">
      <c r="A398" s="23" t="s">
        <v>136</v>
      </c>
      <c r="B398" s="19">
        <v>0</v>
      </c>
      <c r="C398" s="19">
        <v>0</v>
      </c>
    </row>
    <row r="399" spans="1:3" x14ac:dyDescent="0.2">
      <c r="A399" s="23" t="s">
        <v>137</v>
      </c>
      <c r="B399" s="19">
        <v>0</v>
      </c>
      <c r="C399" s="19">
        <v>0</v>
      </c>
    </row>
    <row r="400" spans="1:3" x14ac:dyDescent="0.2">
      <c r="A400" s="23" t="s">
        <v>138</v>
      </c>
      <c r="B400" s="19">
        <v>0.35</v>
      </c>
      <c r="C400" s="19">
        <v>0.46</v>
      </c>
    </row>
    <row r="401" spans="1:3" x14ac:dyDescent="0.2">
      <c r="A401" s="23" t="s">
        <v>139</v>
      </c>
      <c r="B401" s="19">
        <v>0</v>
      </c>
      <c r="C401" s="19">
        <v>0</v>
      </c>
    </row>
    <row r="402" spans="1:3" x14ac:dyDescent="0.2">
      <c r="A402" s="23" t="s">
        <v>140</v>
      </c>
      <c r="B402" s="19">
        <v>0.37</v>
      </c>
      <c r="C402" s="19">
        <v>0.45</v>
      </c>
    </row>
    <row r="403" spans="1:3" x14ac:dyDescent="0.2">
      <c r="A403" s="23" t="s">
        <v>141</v>
      </c>
      <c r="B403" s="19">
        <v>0.42</v>
      </c>
      <c r="C403" s="19">
        <v>0</v>
      </c>
    </row>
    <row r="404" spans="1:3" x14ac:dyDescent="0.2">
      <c r="A404" s="23" t="s">
        <v>142</v>
      </c>
      <c r="B404" s="19">
        <v>0.43</v>
      </c>
      <c r="C404" s="19">
        <v>0.42</v>
      </c>
    </row>
    <row r="405" spans="1:3" x14ac:dyDescent="0.2">
      <c r="A405" s="23" t="s">
        <v>143</v>
      </c>
      <c r="B405" s="19">
        <v>0.43</v>
      </c>
      <c r="C405" s="19">
        <v>0.42</v>
      </c>
    </row>
    <row r="406" spans="1:3" x14ac:dyDescent="0.2">
      <c r="A406" s="23" t="s">
        <v>144</v>
      </c>
      <c r="B406" s="19">
        <v>0.39</v>
      </c>
      <c r="C406" s="19">
        <v>0.42</v>
      </c>
    </row>
    <row r="407" spans="1:3" x14ac:dyDescent="0.2">
      <c r="A407" s="23" t="s">
        <v>145</v>
      </c>
      <c r="B407" s="19">
        <v>0.37</v>
      </c>
      <c r="C407" s="19">
        <v>0.42</v>
      </c>
    </row>
    <row r="408" spans="1:3" x14ac:dyDescent="0.2">
      <c r="A408" s="23" t="s">
        <v>146</v>
      </c>
      <c r="B408" s="19">
        <v>0.37</v>
      </c>
      <c r="C408" s="19">
        <v>0.42</v>
      </c>
    </row>
    <row r="409" spans="1:3" x14ac:dyDescent="0.2">
      <c r="A409" s="23" t="s">
        <v>147</v>
      </c>
      <c r="B409" s="19">
        <v>0.37</v>
      </c>
      <c r="C409" s="19">
        <v>0.42</v>
      </c>
    </row>
    <row r="410" spans="1:3" x14ac:dyDescent="0.2">
      <c r="A410" s="23" t="s">
        <v>148</v>
      </c>
      <c r="B410" s="19">
        <v>0</v>
      </c>
      <c r="C410" s="19">
        <v>0</v>
      </c>
    </row>
    <row r="411" spans="1:3" x14ac:dyDescent="0.2">
      <c r="A411" s="23" t="s">
        <v>149</v>
      </c>
      <c r="B411" s="19">
        <v>0</v>
      </c>
      <c r="C411" s="19">
        <v>0</v>
      </c>
    </row>
    <row r="412" spans="1:3" x14ac:dyDescent="0.2">
      <c r="A412" s="24">
        <v>2021</v>
      </c>
    </row>
    <row r="413" spans="1:3" x14ac:dyDescent="0.2">
      <c r="A413" s="23" t="s">
        <v>117</v>
      </c>
      <c r="B413" s="22">
        <v>0</v>
      </c>
      <c r="C413" s="22">
        <v>0</v>
      </c>
    </row>
    <row r="414" spans="1:3" x14ac:dyDescent="0.2">
      <c r="A414" s="23" t="s">
        <v>118</v>
      </c>
      <c r="B414" s="22">
        <v>0</v>
      </c>
      <c r="C414" s="22">
        <v>0</v>
      </c>
    </row>
    <row r="415" spans="1:3" x14ac:dyDescent="0.2">
      <c r="A415" s="23" t="s">
        <v>119</v>
      </c>
      <c r="B415" s="22">
        <v>8711</v>
      </c>
      <c r="C415" s="22">
        <v>8711</v>
      </c>
    </row>
    <row r="416" spans="1:3" x14ac:dyDescent="0.2">
      <c r="A416" s="23" t="s">
        <v>120</v>
      </c>
      <c r="B416" s="22">
        <v>5844</v>
      </c>
      <c r="C416" s="22">
        <v>39108</v>
      </c>
    </row>
    <row r="417" spans="1:3" x14ac:dyDescent="0.2">
      <c r="A417" s="23" t="s">
        <v>121</v>
      </c>
      <c r="B417" s="22">
        <v>40527</v>
      </c>
      <c r="C417" s="22">
        <v>12798</v>
      </c>
    </row>
    <row r="418" spans="1:3" x14ac:dyDescent="0.2">
      <c r="A418" s="23" t="s">
        <v>122</v>
      </c>
      <c r="B418" s="22">
        <v>37355</v>
      </c>
      <c r="C418" s="22">
        <v>11158</v>
      </c>
    </row>
    <row r="419" spans="1:3" x14ac:dyDescent="0.2">
      <c r="A419" s="23" t="s">
        <v>123</v>
      </c>
      <c r="B419" s="22">
        <v>41743</v>
      </c>
      <c r="C419" s="22">
        <v>13914</v>
      </c>
    </row>
    <row r="420" spans="1:3" x14ac:dyDescent="0.2">
      <c r="A420" s="23" t="s">
        <v>124</v>
      </c>
      <c r="B420" s="22">
        <v>44489</v>
      </c>
      <c r="C420" s="22">
        <v>9766</v>
      </c>
    </row>
    <row r="421" spans="1:3" x14ac:dyDescent="0.2">
      <c r="A421" s="23" t="s">
        <v>154</v>
      </c>
      <c r="B421" s="22">
        <v>72120</v>
      </c>
      <c r="C421" s="22">
        <v>136</v>
      </c>
    </row>
    <row r="422" spans="1:3" x14ac:dyDescent="0.2">
      <c r="A422" s="23" t="s">
        <v>125</v>
      </c>
      <c r="B422" s="22">
        <v>67356</v>
      </c>
      <c r="C422" s="22">
        <v>0</v>
      </c>
    </row>
    <row r="423" spans="1:3" x14ac:dyDescent="0.2">
      <c r="A423" s="23" t="s">
        <v>152</v>
      </c>
      <c r="B423" s="22">
        <v>59596</v>
      </c>
      <c r="C423" s="22">
        <v>0</v>
      </c>
    </row>
    <row r="424" spans="1:3" x14ac:dyDescent="0.2">
      <c r="A424" s="23" t="s">
        <v>153</v>
      </c>
      <c r="B424" s="22">
        <v>64133</v>
      </c>
      <c r="C424" s="22">
        <v>0</v>
      </c>
    </row>
    <row r="425" spans="1:3" x14ac:dyDescent="0.2">
      <c r="A425" s="23" t="s">
        <v>126</v>
      </c>
      <c r="B425" s="19">
        <v>0</v>
      </c>
      <c r="C425" s="19">
        <v>0</v>
      </c>
    </row>
    <row r="426" spans="1:3" x14ac:dyDescent="0.2">
      <c r="A426" s="23" t="s">
        <v>127</v>
      </c>
      <c r="B426" s="19">
        <v>0</v>
      </c>
      <c r="C426" s="19">
        <v>0</v>
      </c>
    </row>
    <row r="427" spans="1:3" x14ac:dyDescent="0.2">
      <c r="A427" s="23" t="s">
        <v>128</v>
      </c>
      <c r="B427" s="19">
        <v>22.97</v>
      </c>
      <c r="C427" s="19">
        <v>19.21</v>
      </c>
    </row>
    <row r="428" spans="1:3" x14ac:dyDescent="0.2">
      <c r="A428" s="23" t="s">
        <v>129</v>
      </c>
      <c r="B428" s="19">
        <v>22.97</v>
      </c>
      <c r="C428" s="19">
        <v>19.21</v>
      </c>
    </row>
    <row r="429" spans="1:3" x14ac:dyDescent="0.2">
      <c r="A429" s="23" t="s">
        <v>130</v>
      </c>
      <c r="B429" s="19">
        <v>23.02</v>
      </c>
      <c r="C429" s="19">
        <v>19.21</v>
      </c>
    </row>
    <row r="430" spans="1:3" x14ac:dyDescent="0.2">
      <c r="A430" s="23" t="s">
        <v>131</v>
      </c>
      <c r="B430" s="19">
        <v>23</v>
      </c>
      <c r="C430" s="19">
        <v>19.21</v>
      </c>
    </row>
    <row r="431" spans="1:3" x14ac:dyDescent="0.2">
      <c r="A431" s="23" t="s">
        <v>132</v>
      </c>
      <c r="B431" s="19">
        <v>22.53</v>
      </c>
      <c r="C431" s="19">
        <v>19.21</v>
      </c>
    </row>
    <row r="432" spans="1:3" x14ac:dyDescent="0.2">
      <c r="A432" s="23" t="s">
        <v>133</v>
      </c>
      <c r="B432" s="19">
        <v>22.73</v>
      </c>
      <c r="C432" s="19">
        <v>19.21</v>
      </c>
    </row>
    <row r="433" spans="1:3" x14ac:dyDescent="0.2">
      <c r="A433" s="23" t="s">
        <v>134</v>
      </c>
      <c r="B433" s="19">
        <v>22.99</v>
      </c>
      <c r="C433" s="19">
        <v>19.21</v>
      </c>
    </row>
    <row r="434" spans="1:3" x14ac:dyDescent="0.2">
      <c r="A434" s="23" t="s">
        <v>135</v>
      </c>
      <c r="B434" s="19">
        <v>22.81</v>
      </c>
      <c r="C434" s="19">
        <v>0</v>
      </c>
    </row>
    <row r="435" spans="1:3" x14ac:dyDescent="0.2">
      <c r="A435" s="23" t="s">
        <v>136</v>
      </c>
      <c r="B435" s="19">
        <v>22.94</v>
      </c>
      <c r="C435" s="19">
        <v>0</v>
      </c>
    </row>
    <row r="436" spans="1:3" x14ac:dyDescent="0.2">
      <c r="A436" s="23" t="s">
        <v>137</v>
      </c>
      <c r="B436" s="19">
        <v>22.81</v>
      </c>
      <c r="C436" s="19">
        <v>0</v>
      </c>
    </row>
    <row r="437" spans="1:3" x14ac:dyDescent="0.2">
      <c r="A437" s="23" t="s">
        <v>138</v>
      </c>
      <c r="B437" s="19">
        <v>0</v>
      </c>
      <c r="C437" s="19">
        <v>0</v>
      </c>
    </row>
    <row r="438" spans="1:3" x14ac:dyDescent="0.2">
      <c r="A438" s="23" t="s">
        <v>139</v>
      </c>
      <c r="B438" s="19">
        <v>0</v>
      </c>
      <c r="C438" s="19">
        <v>0</v>
      </c>
    </row>
    <row r="439" spans="1:3" x14ac:dyDescent="0.2">
      <c r="A439" s="23" t="s">
        <v>140</v>
      </c>
      <c r="B439" s="19">
        <v>0.4</v>
      </c>
      <c r="C439" s="19">
        <v>0.42</v>
      </c>
    </row>
    <row r="440" spans="1:3" x14ac:dyDescent="0.2">
      <c r="A440" s="23" t="s">
        <v>141</v>
      </c>
      <c r="B440" s="19">
        <v>0.4</v>
      </c>
      <c r="C440" s="19">
        <v>0.42</v>
      </c>
    </row>
    <row r="441" spans="1:3" x14ac:dyDescent="0.2">
      <c r="A441" s="23" t="s">
        <v>142</v>
      </c>
      <c r="B441" s="19">
        <v>0.37</v>
      </c>
      <c r="C441" s="19">
        <v>0.42</v>
      </c>
    </row>
    <row r="442" spans="1:3" x14ac:dyDescent="0.2">
      <c r="A442" s="23" t="s">
        <v>143</v>
      </c>
      <c r="B442" s="19">
        <v>0.35</v>
      </c>
      <c r="C442" s="19">
        <v>0.42</v>
      </c>
    </row>
    <row r="443" spans="1:3" x14ac:dyDescent="0.2">
      <c r="A443" s="23" t="s">
        <v>144</v>
      </c>
      <c r="B443" s="19">
        <v>0.41</v>
      </c>
      <c r="C443" s="19">
        <v>0.42</v>
      </c>
    </row>
    <row r="444" spans="1:3" x14ac:dyDescent="0.2">
      <c r="A444" s="23" t="s">
        <v>145</v>
      </c>
      <c r="B444" s="19">
        <v>0.37</v>
      </c>
      <c r="C444" s="19">
        <v>0.42</v>
      </c>
    </row>
    <row r="445" spans="1:3" x14ac:dyDescent="0.2">
      <c r="A445" s="23" t="s">
        <v>146</v>
      </c>
      <c r="B445" s="19">
        <v>0.37</v>
      </c>
      <c r="C445" s="19">
        <v>0.42</v>
      </c>
    </row>
    <row r="446" spans="1:3" x14ac:dyDescent="0.2">
      <c r="A446" s="23" t="s">
        <v>147</v>
      </c>
      <c r="B446" s="19">
        <v>0.36</v>
      </c>
      <c r="C446" s="19">
        <v>0</v>
      </c>
    </row>
    <row r="447" spans="1:3" x14ac:dyDescent="0.2">
      <c r="A447" s="23" t="s">
        <v>148</v>
      </c>
      <c r="B447" s="19">
        <v>0.35</v>
      </c>
      <c r="C447" s="19">
        <v>0</v>
      </c>
    </row>
    <row r="448" spans="1:3" x14ac:dyDescent="0.2">
      <c r="A448" s="23" t="s">
        <v>149</v>
      </c>
      <c r="B448" s="19">
        <v>0.36</v>
      </c>
      <c r="C448" s="19">
        <v>0</v>
      </c>
    </row>
    <row r="449" spans="2:2" x14ac:dyDescent="0.2">
      <c r="B449"/>
    </row>
    <row r="450" spans="2:2" x14ac:dyDescent="0.2">
      <c r="B450"/>
    </row>
    <row r="451" spans="2:2" x14ac:dyDescent="0.2">
      <c r="B451"/>
    </row>
    <row r="452" spans="2:2" x14ac:dyDescent="0.2">
      <c r="B452"/>
    </row>
    <row r="453" spans="2:2" x14ac:dyDescent="0.2">
      <c r="B453"/>
    </row>
    <row r="454" spans="2:2" x14ac:dyDescent="0.2">
      <c r="B454"/>
    </row>
    <row r="455" spans="2:2" x14ac:dyDescent="0.2">
      <c r="B455"/>
    </row>
    <row r="456" spans="2:2" x14ac:dyDescent="0.2">
      <c r="B456"/>
    </row>
    <row r="457" spans="2:2" x14ac:dyDescent="0.2">
      <c r="B457"/>
    </row>
    <row r="458" spans="2:2" x14ac:dyDescent="0.2">
      <c r="B458"/>
    </row>
    <row r="459" spans="2:2" x14ac:dyDescent="0.2">
      <c r="B459"/>
    </row>
    <row r="460" spans="2:2" x14ac:dyDescent="0.2">
      <c r="B460"/>
    </row>
    <row r="461" spans="2:2" x14ac:dyDescent="0.2">
      <c r="B461"/>
    </row>
    <row r="462" spans="2:2" x14ac:dyDescent="0.2">
      <c r="B462"/>
    </row>
    <row r="463" spans="2:2" x14ac:dyDescent="0.2">
      <c r="B463"/>
    </row>
    <row r="464" spans="2:2" x14ac:dyDescent="0.2">
      <c r="B464"/>
    </row>
    <row r="465" spans="2:2" x14ac:dyDescent="0.2">
      <c r="B465"/>
    </row>
    <row r="466" spans="2:2" x14ac:dyDescent="0.2">
      <c r="B466"/>
    </row>
    <row r="467" spans="2:2" x14ac:dyDescent="0.2">
      <c r="B467"/>
    </row>
    <row r="468" spans="2:2" x14ac:dyDescent="0.2">
      <c r="B468"/>
    </row>
    <row r="469" spans="2:2" x14ac:dyDescent="0.2">
      <c r="B469"/>
    </row>
    <row r="470" spans="2:2" x14ac:dyDescent="0.2">
      <c r="B470"/>
    </row>
    <row r="471" spans="2:2" x14ac:dyDescent="0.2">
      <c r="B471"/>
    </row>
    <row r="472" spans="2:2" x14ac:dyDescent="0.2">
      <c r="B472"/>
    </row>
    <row r="473" spans="2:2" x14ac:dyDescent="0.2">
      <c r="B473"/>
    </row>
    <row r="474" spans="2:2" x14ac:dyDescent="0.2">
      <c r="B474"/>
    </row>
    <row r="475" spans="2:2" x14ac:dyDescent="0.2">
      <c r="B475"/>
    </row>
    <row r="476" spans="2:2" x14ac:dyDescent="0.2">
      <c r="B476"/>
    </row>
    <row r="477" spans="2:2" x14ac:dyDescent="0.2">
      <c r="B477"/>
    </row>
    <row r="478" spans="2:2" x14ac:dyDescent="0.2">
      <c r="B478"/>
    </row>
    <row r="479" spans="2:2" x14ac:dyDescent="0.2">
      <c r="B479"/>
    </row>
    <row r="480" spans="2:2" x14ac:dyDescent="0.2">
      <c r="B480"/>
    </row>
    <row r="481" spans="2:2" x14ac:dyDescent="0.2">
      <c r="B481"/>
    </row>
    <row r="482" spans="2:2" x14ac:dyDescent="0.2">
      <c r="B482"/>
    </row>
    <row r="483" spans="2:2" x14ac:dyDescent="0.2">
      <c r="B483"/>
    </row>
    <row r="484" spans="2:2" x14ac:dyDescent="0.2">
      <c r="B484"/>
    </row>
    <row r="485" spans="2:2" x14ac:dyDescent="0.2">
      <c r="B485"/>
    </row>
    <row r="486" spans="2:2" x14ac:dyDescent="0.2">
      <c r="B486"/>
    </row>
    <row r="487" spans="2:2" x14ac:dyDescent="0.2">
      <c r="B487"/>
    </row>
    <row r="488" spans="2:2" x14ac:dyDescent="0.2">
      <c r="B488"/>
    </row>
    <row r="489" spans="2:2" x14ac:dyDescent="0.2">
      <c r="B489"/>
    </row>
    <row r="490" spans="2:2" x14ac:dyDescent="0.2">
      <c r="B490"/>
    </row>
    <row r="491" spans="2:2" x14ac:dyDescent="0.2">
      <c r="B491"/>
    </row>
    <row r="492" spans="2:2" x14ac:dyDescent="0.2">
      <c r="B492"/>
    </row>
    <row r="493" spans="2:2" x14ac:dyDescent="0.2">
      <c r="B493"/>
    </row>
    <row r="494" spans="2:2" x14ac:dyDescent="0.2">
      <c r="B494"/>
    </row>
    <row r="495" spans="2:2" x14ac:dyDescent="0.2">
      <c r="B495"/>
    </row>
    <row r="496" spans="2:2" x14ac:dyDescent="0.2">
      <c r="B496"/>
    </row>
    <row r="497" spans="2:2" x14ac:dyDescent="0.2">
      <c r="B497"/>
    </row>
    <row r="498" spans="2:2" x14ac:dyDescent="0.2">
      <c r="B498"/>
    </row>
    <row r="499" spans="2:2" x14ac:dyDescent="0.2">
      <c r="B499"/>
    </row>
    <row r="500" spans="2:2" x14ac:dyDescent="0.2">
      <c r="B500"/>
    </row>
    <row r="501" spans="2:2" x14ac:dyDescent="0.2">
      <c r="B501"/>
    </row>
    <row r="502" spans="2:2" x14ac:dyDescent="0.2">
      <c r="B502"/>
    </row>
    <row r="503" spans="2:2" x14ac:dyDescent="0.2">
      <c r="B503"/>
    </row>
    <row r="504" spans="2:2" x14ac:dyDescent="0.2">
      <c r="B504"/>
    </row>
    <row r="505" spans="2:2" x14ac:dyDescent="0.2">
      <c r="B505"/>
    </row>
    <row r="506" spans="2:2" x14ac:dyDescent="0.2">
      <c r="B506"/>
    </row>
    <row r="507" spans="2:2" x14ac:dyDescent="0.2">
      <c r="B507"/>
    </row>
    <row r="508" spans="2:2" x14ac:dyDescent="0.2">
      <c r="B508"/>
    </row>
    <row r="509" spans="2:2" x14ac:dyDescent="0.2">
      <c r="B509"/>
    </row>
    <row r="510" spans="2:2" x14ac:dyDescent="0.2">
      <c r="B510"/>
    </row>
    <row r="511" spans="2:2" x14ac:dyDescent="0.2">
      <c r="B511"/>
    </row>
    <row r="512" spans="2:2" x14ac:dyDescent="0.2">
      <c r="B512"/>
    </row>
    <row r="513" spans="2:2" x14ac:dyDescent="0.2">
      <c r="B513"/>
    </row>
    <row r="514" spans="2:2" x14ac:dyDescent="0.2">
      <c r="B514"/>
    </row>
    <row r="515" spans="2:2" x14ac:dyDescent="0.2">
      <c r="B515"/>
    </row>
    <row r="516" spans="2:2" x14ac:dyDescent="0.2">
      <c r="B516"/>
    </row>
    <row r="517" spans="2:2" x14ac:dyDescent="0.2">
      <c r="B517"/>
    </row>
    <row r="518" spans="2:2" x14ac:dyDescent="0.2">
      <c r="B518"/>
    </row>
    <row r="519" spans="2:2" x14ac:dyDescent="0.2">
      <c r="B519"/>
    </row>
    <row r="520" spans="2:2" x14ac:dyDescent="0.2">
      <c r="B520"/>
    </row>
    <row r="521" spans="2:2" x14ac:dyDescent="0.2">
      <c r="B521"/>
    </row>
    <row r="522" spans="2:2" x14ac:dyDescent="0.2">
      <c r="B522"/>
    </row>
    <row r="523" spans="2:2" x14ac:dyDescent="0.2">
      <c r="B523"/>
    </row>
    <row r="524" spans="2:2" x14ac:dyDescent="0.2">
      <c r="B524"/>
    </row>
    <row r="525" spans="2:2" x14ac:dyDescent="0.2">
      <c r="B525"/>
    </row>
    <row r="526" spans="2:2" x14ac:dyDescent="0.2">
      <c r="B526"/>
    </row>
    <row r="527" spans="2:2" x14ac:dyDescent="0.2">
      <c r="B527"/>
    </row>
    <row r="528" spans="2:2" x14ac:dyDescent="0.2">
      <c r="B528"/>
    </row>
    <row r="529" spans="2:2" x14ac:dyDescent="0.2">
      <c r="B529"/>
    </row>
    <row r="530" spans="2:2" x14ac:dyDescent="0.2">
      <c r="B530"/>
    </row>
    <row r="531" spans="2:2" x14ac:dyDescent="0.2">
      <c r="B531"/>
    </row>
    <row r="532" spans="2:2" x14ac:dyDescent="0.2">
      <c r="B532"/>
    </row>
    <row r="533" spans="2:2" x14ac:dyDescent="0.2">
      <c r="B533"/>
    </row>
    <row r="534" spans="2:2" x14ac:dyDescent="0.2">
      <c r="B534"/>
    </row>
    <row r="535" spans="2:2" x14ac:dyDescent="0.2">
      <c r="B535"/>
    </row>
    <row r="536" spans="2:2" x14ac:dyDescent="0.2">
      <c r="B536"/>
    </row>
    <row r="537" spans="2:2" x14ac:dyDescent="0.2">
      <c r="B537"/>
    </row>
    <row r="538" spans="2:2" x14ac:dyDescent="0.2">
      <c r="B538"/>
    </row>
    <row r="539" spans="2:2" x14ac:dyDescent="0.2">
      <c r="B539"/>
    </row>
    <row r="540" spans="2:2" x14ac:dyDescent="0.2">
      <c r="B540"/>
    </row>
    <row r="541" spans="2:2" x14ac:dyDescent="0.2">
      <c r="B541"/>
    </row>
    <row r="542" spans="2:2" x14ac:dyDescent="0.2">
      <c r="B542"/>
    </row>
    <row r="543" spans="2:2" x14ac:dyDescent="0.2">
      <c r="B543"/>
    </row>
    <row r="544" spans="2:2" x14ac:dyDescent="0.2">
      <c r="B544"/>
    </row>
    <row r="545" spans="2:2" x14ac:dyDescent="0.2">
      <c r="B545"/>
    </row>
    <row r="546" spans="2:2" x14ac:dyDescent="0.2">
      <c r="B546"/>
    </row>
    <row r="547" spans="2:2" x14ac:dyDescent="0.2">
      <c r="B547"/>
    </row>
    <row r="548" spans="2:2" x14ac:dyDescent="0.2">
      <c r="B548"/>
    </row>
    <row r="549" spans="2:2" x14ac:dyDescent="0.2">
      <c r="B549"/>
    </row>
    <row r="550" spans="2:2" x14ac:dyDescent="0.2">
      <c r="B550"/>
    </row>
    <row r="551" spans="2:2" x14ac:dyDescent="0.2">
      <c r="B551"/>
    </row>
    <row r="552" spans="2:2" x14ac:dyDescent="0.2">
      <c r="B552"/>
    </row>
    <row r="553" spans="2:2" x14ac:dyDescent="0.2">
      <c r="B553"/>
    </row>
    <row r="554" spans="2:2" x14ac:dyDescent="0.2">
      <c r="B554"/>
    </row>
    <row r="555" spans="2:2" x14ac:dyDescent="0.2">
      <c r="B555"/>
    </row>
    <row r="556" spans="2:2" x14ac:dyDescent="0.2">
      <c r="B556"/>
    </row>
    <row r="557" spans="2:2" x14ac:dyDescent="0.2">
      <c r="B557"/>
    </row>
    <row r="558" spans="2:2" x14ac:dyDescent="0.2">
      <c r="B558"/>
    </row>
    <row r="559" spans="2:2" x14ac:dyDescent="0.2">
      <c r="B559"/>
    </row>
    <row r="560" spans="2:2" x14ac:dyDescent="0.2">
      <c r="B560"/>
    </row>
    <row r="561" spans="2:2" x14ac:dyDescent="0.2">
      <c r="B561"/>
    </row>
    <row r="562" spans="2:2" x14ac:dyDescent="0.2">
      <c r="B562"/>
    </row>
    <row r="563" spans="2:2" x14ac:dyDescent="0.2">
      <c r="B563"/>
    </row>
    <row r="564" spans="2:2" x14ac:dyDescent="0.2">
      <c r="B564"/>
    </row>
    <row r="565" spans="2:2" x14ac:dyDescent="0.2">
      <c r="B565"/>
    </row>
    <row r="566" spans="2:2" x14ac:dyDescent="0.2">
      <c r="B566"/>
    </row>
    <row r="567" spans="2:2" x14ac:dyDescent="0.2">
      <c r="B567"/>
    </row>
    <row r="568" spans="2:2" x14ac:dyDescent="0.2">
      <c r="B568"/>
    </row>
    <row r="569" spans="2:2" x14ac:dyDescent="0.2">
      <c r="B569"/>
    </row>
    <row r="570" spans="2:2" x14ac:dyDescent="0.2">
      <c r="B570"/>
    </row>
    <row r="571" spans="2:2" x14ac:dyDescent="0.2">
      <c r="B571"/>
    </row>
    <row r="572" spans="2:2" x14ac:dyDescent="0.2">
      <c r="B572"/>
    </row>
    <row r="573" spans="2:2" x14ac:dyDescent="0.2">
      <c r="B573"/>
    </row>
    <row r="574" spans="2:2" x14ac:dyDescent="0.2">
      <c r="B574"/>
    </row>
    <row r="575" spans="2:2" x14ac:dyDescent="0.2">
      <c r="B575"/>
    </row>
    <row r="576" spans="2:2" x14ac:dyDescent="0.2">
      <c r="B576"/>
    </row>
    <row r="577" spans="2:2" x14ac:dyDescent="0.2">
      <c r="B577"/>
    </row>
    <row r="578" spans="2:2" x14ac:dyDescent="0.2">
      <c r="B578"/>
    </row>
    <row r="579" spans="2:2" x14ac:dyDescent="0.2">
      <c r="B579"/>
    </row>
    <row r="580" spans="2:2" x14ac:dyDescent="0.2">
      <c r="B580"/>
    </row>
    <row r="581" spans="2:2" x14ac:dyDescent="0.2">
      <c r="B581"/>
    </row>
    <row r="582" spans="2:2" x14ac:dyDescent="0.2">
      <c r="B582"/>
    </row>
    <row r="583" spans="2:2" x14ac:dyDescent="0.2">
      <c r="B583"/>
    </row>
    <row r="584" spans="2:2" x14ac:dyDescent="0.2">
      <c r="B584"/>
    </row>
    <row r="585" spans="2:2" x14ac:dyDescent="0.2">
      <c r="B585"/>
    </row>
    <row r="586" spans="2:2" x14ac:dyDescent="0.2">
      <c r="B586"/>
    </row>
    <row r="587" spans="2:2" x14ac:dyDescent="0.2">
      <c r="B587"/>
    </row>
    <row r="588" spans="2:2" x14ac:dyDescent="0.2">
      <c r="B588"/>
    </row>
    <row r="589" spans="2:2" x14ac:dyDescent="0.2">
      <c r="B589"/>
    </row>
    <row r="590" spans="2:2" x14ac:dyDescent="0.2">
      <c r="B590"/>
    </row>
    <row r="591" spans="2:2" x14ac:dyDescent="0.2">
      <c r="B591"/>
    </row>
    <row r="592" spans="2:2" x14ac:dyDescent="0.2">
      <c r="B592"/>
    </row>
    <row r="593" spans="2:2" x14ac:dyDescent="0.2">
      <c r="B593"/>
    </row>
    <row r="594" spans="2:2" x14ac:dyDescent="0.2">
      <c r="B594"/>
    </row>
    <row r="595" spans="2:2" x14ac:dyDescent="0.2">
      <c r="B595"/>
    </row>
    <row r="596" spans="2:2" x14ac:dyDescent="0.2">
      <c r="B596"/>
    </row>
    <row r="597" spans="2:2" x14ac:dyDescent="0.2">
      <c r="B597"/>
    </row>
    <row r="598" spans="2:2" x14ac:dyDescent="0.2">
      <c r="B598"/>
    </row>
    <row r="599" spans="2:2" x14ac:dyDescent="0.2">
      <c r="B599"/>
    </row>
    <row r="600" spans="2:2" x14ac:dyDescent="0.2">
      <c r="B600"/>
    </row>
    <row r="601" spans="2:2" x14ac:dyDescent="0.2">
      <c r="B601"/>
    </row>
    <row r="602" spans="2:2" x14ac:dyDescent="0.2">
      <c r="B602"/>
    </row>
    <row r="603" spans="2:2" x14ac:dyDescent="0.2">
      <c r="B603"/>
    </row>
    <row r="604" spans="2:2" x14ac:dyDescent="0.2">
      <c r="B604"/>
    </row>
    <row r="605" spans="2:2" x14ac:dyDescent="0.2">
      <c r="B605"/>
    </row>
    <row r="606" spans="2:2" x14ac:dyDescent="0.2">
      <c r="B606"/>
    </row>
    <row r="607" spans="2:2" x14ac:dyDescent="0.2">
      <c r="B607"/>
    </row>
    <row r="608" spans="2:2" x14ac:dyDescent="0.2">
      <c r="B608"/>
    </row>
    <row r="609" spans="2:2" x14ac:dyDescent="0.2">
      <c r="B609"/>
    </row>
    <row r="610" spans="2:2" x14ac:dyDescent="0.2">
      <c r="B610"/>
    </row>
    <row r="611" spans="2:2" x14ac:dyDescent="0.2">
      <c r="B611"/>
    </row>
    <row r="612" spans="2:2" x14ac:dyDescent="0.2">
      <c r="B612"/>
    </row>
    <row r="613" spans="2:2" x14ac:dyDescent="0.2">
      <c r="B613"/>
    </row>
    <row r="614" spans="2:2" x14ac:dyDescent="0.2">
      <c r="B614"/>
    </row>
    <row r="615" spans="2:2" x14ac:dyDescent="0.2">
      <c r="B615"/>
    </row>
    <row r="616" spans="2:2" x14ac:dyDescent="0.2">
      <c r="B616"/>
    </row>
    <row r="617" spans="2:2" x14ac:dyDescent="0.2">
      <c r="B617"/>
    </row>
    <row r="618" spans="2:2" x14ac:dyDescent="0.2">
      <c r="B618"/>
    </row>
    <row r="619" spans="2:2" x14ac:dyDescent="0.2">
      <c r="B619"/>
    </row>
    <row r="620" spans="2:2" x14ac:dyDescent="0.2">
      <c r="B620"/>
    </row>
    <row r="621" spans="2:2" x14ac:dyDescent="0.2">
      <c r="B621"/>
    </row>
    <row r="622" spans="2:2" x14ac:dyDescent="0.2">
      <c r="B622"/>
    </row>
    <row r="623" spans="2:2" x14ac:dyDescent="0.2">
      <c r="B623"/>
    </row>
    <row r="624" spans="2:2" x14ac:dyDescent="0.2">
      <c r="B624"/>
    </row>
    <row r="625" spans="2:2" x14ac:dyDescent="0.2">
      <c r="B625"/>
    </row>
    <row r="626" spans="2:2" x14ac:dyDescent="0.2">
      <c r="B626"/>
    </row>
    <row r="627" spans="2:2" x14ac:dyDescent="0.2">
      <c r="B627"/>
    </row>
    <row r="628" spans="2:2" x14ac:dyDescent="0.2">
      <c r="B628"/>
    </row>
    <row r="629" spans="2:2" x14ac:dyDescent="0.2">
      <c r="B629"/>
    </row>
    <row r="630" spans="2:2" x14ac:dyDescent="0.2">
      <c r="B630"/>
    </row>
    <row r="631" spans="2:2" x14ac:dyDescent="0.2">
      <c r="B631"/>
    </row>
    <row r="632" spans="2:2" x14ac:dyDescent="0.2">
      <c r="B632"/>
    </row>
    <row r="633" spans="2:2" x14ac:dyDescent="0.2">
      <c r="B633"/>
    </row>
    <row r="634" spans="2:2" x14ac:dyDescent="0.2">
      <c r="B634"/>
    </row>
    <row r="635" spans="2:2" x14ac:dyDescent="0.2">
      <c r="B635"/>
    </row>
    <row r="636" spans="2:2" x14ac:dyDescent="0.2">
      <c r="B636"/>
    </row>
    <row r="637" spans="2:2" x14ac:dyDescent="0.2">
      <c r="B637"/>
    </row>
    <row r="638" spans="2:2" x14ac:dyDescent="0.2">
      <c r="B638"/>
    </row>
    <row r="639" spans="2:2" x14ac:dyDescent="0.2">
      <c r="B639"/>
    </row>
    <row r="640" spans="2:2" x14ac:dyDescent="0.2">
      <c r="B640"/>
    </row>
    <row r="641" spans="2:2" x14ac:dyDescent="0.2">
      <c r="B641"/>
    </row>
    <row r="642" spans="2:2" x14ac:dyDescent="0.2">
      <c r="B642"/>
    </row>
    <row r="643" spans="2:2" x14ac:dyDescent="0.2">
      <c r="B643"/>
    </row>
    <row r="644" spans="2:2" x14ac:dyDescent="0.2">
      <c r="B644"/>
    </row>
    <row r="645" spans="2:2" x14ac:dyDescent="0.2">
      <c r="B645"/>
    </row>
    <row r="646" spans="2:2" x14ac:dyDescent="0.2">
      <c r="B646"/>
    </row>
    <row r="647" spans="2:2" x14ac:dyDescent="0.2">
      <c r="B647"/>
    </row>
    <row r="648" spans="2:2" x14ac:dyDescent="0.2">
      <c r="B648"/>
    </row>
    <row r="649" spans="2:2" x14ac:dyDescent="0.2">
      <c r="B649"/>
    </row>
    <row r="650" spans="2:2" x14ac:dyDescent="0.2">
      <c r="B650"/>
    </row>
    <row r="651" spans="2:2" x14ac:dyDescent="0.2">
      <c r="B651"/>
    </row>
    <row r="652" spans="2:2" x14ac:dyDescent="0.2">
      <c r="B652"/>
    </row>
    <row r="653" spans="2:2" x14ac:dyDescent="0.2">
      <c r="B653"/>
    </row>
    <row r="654" spans="2:2" x14ac:dyDescent="0.2">
      <c r="B654"/>
    </row>
    <row r="655" spans="2:2" x14ac:dyDescent="0.2">
      <c r="B655"/>
    </row>
    <row r="656" spans="2:2" x14ac:dyDescent="0.2">
      <c r="B656"/>
    </row>
    <row r="657" spans="2:2" x14ac:dyDescent="0.2">
      <c r="B657"/>
    </row>
    <row r="658" spans="2:2" x14ac:dyDescent="0.2">
      <c r="B658"/>
    </row>
    <row r="659" spans="2:2" x14ac:dyDescent="0.2">
      <c r="B659"/>
    </row>
    <row r="660" spans="2:2" x14ac:dyDescent="0.2">
      <c r="B660"/>
    </row>
    <row r="661" spans="2:2" x14ac:dyDescent="0.2">
      <c r="B661"/>
    </row>
    <row r="662" spans="2:2" x14ac:dyDescent="0.2">
      <c r="B662"/>
    </row>
    <row r="663" spans="2:2" x14ac:dyDescent="0.2">
      <c r="B663"/>
    </row>
    <row r="664" spans="2:2" x14ac:dyDescent="0.2">
      <c r="B664"/>
    </row>
    <row r="665" spans="2:2" x14ac:dyDescent="0.2">
      <c r="B665"/>
    </row>
    <row r="666" spans="2:2" x14ac:dyDescent="0.2">
      <c r="B666"/>
    </row>
    <row r="667" spans="2:2" x14ac:dyDescent="0.2">
      <c r="B667"/>
    </row>
    <row r="668" spans="2:2" x14ac:dyDescent="0.2">
      <c r="B668"/>
    </row>
    <row r="669" spans="2:2" x14ac:dyDescent="0.2">
      <c r="B669"/>
    </row>
    <row r="670" spans="2:2" x14ac:dyDescent="0.2">
      <c r="B670"/>
    </row>
    <row r="671" spans="2:2" x14ac:dyDescent="0.2">
      <c r="B671"/>
    </row>
    <row r="672" spans="2:2" x14ac:dyDescent="0.2">
      <c r="B672"/>
    </row>
    <row r="673" spans="2:2" x14ac:dyDescent="0.2">
      <c r="B673"/>
    </row>
    <row r="674" spans="2:2" x14ac:dyDescent="0.2">
      <c r="B674"/>
    </row>
    <row r="675" spans="2:2" x14ac:dyDescent="0.2">
      <c r="B675"/>
    </row>
    <row r="676" spans="2:2" x14ac:dyDescent="0.2">
      <c r="B676"/>
    </row>
    <row r="677" spans="2:2" x14ac:dyDescent="0.2">
      <c r="B677"/>
    </row>
    <row r="678" spans="2:2" x14ac:dyDescent="0.2">
      <c r="B678"/>
    </row>
    <row r="679" spans="2:2" x14ac:dyDescent="0.2">
      <c r="B679"/>
    </row>
    <row r="680" spans="2:2" x14ac:dyDescent="0.2">
      <c r="B680"/>
    </row>
    <row r="681" spans="2:2" x14ac:dyDescent="0.2">
      <c r="B681"/>
    </row>
    <row r="682" spans="2:2" x14ac:dyDescent="0.2">
      <c r="B682"/>
    </row>
    <row r="683" spans="2:2" x14ac:dyDescent="0.2">
      <c r="B683"/>
    </row>
    <row r="684" spans="2:2" x14ac:dyDescent="0.2">
      <c r="B684"/>
    </row>
    <row r="685" spans="2:2" x14ac:dyDescent="0.2">
      <c r="B685"/>
    </row>
    <row r="686" spans="2:2" x14ac:dyDescent="0.2">
      <c r="B686"/>
    </row>
    <row r="687" spans="2:2" x14ac:dyDescent="0.2">
      <c r="B687"/>
    </row>
    <row r="688" spans="2:2" x14ac:dyDescent="0.2">
      <c r="B688"/>
    </row>
    <row r="689" spans="2:2" x14ac:dyDescent="0.2">
      <c r="B689"/>
    </row>
    <row r="690" spans="2:2" x14ac:dyDescent="0.2">
      <c r="B690"/>
    </row>
    <row r="691" spans="2:2" x14ac:dyDescent="0.2">
      <c r="B691"/>
    </row>
    <row r="692" spans="2:2" x14ac:dyDescent="0.2">
      <c r="B692"/>
    </row>
    <row r="693" spans="2:2" x14ac:dyDescent="0.2">
      <c r="B693"/>
    </row>
    <row r="694" spans="2:2" x14ac:dyDescent="0.2">
      <c r="B694"/>
    </row>
    <row r="695" spans="2:2" x14ac:dyDescent="0.2">
      <c r="B695"/>
    </row>
    <row r="696" spans="2:2" x14ac:dyDescent="0.2">
      <c r="B696"/>
    </row>
    <row r="697" spans="2:2" x14ac:dyDescent="0.2">
      <c r="B697"/>
    </row>
    <row r="698" spans="2:2" x14ac:dyDescent="0.2">
      <c r="B698"/>
    </row>
    <row r="699" spans="2:2" x14ac:dyDescent="0.2">
      <c r="B699"/>
    </row>
    <row r="700" spans="2:2" x14ac:dyDescent="0.2">
      <c r="B700"/>
    </row>
    <row r="701" spans="2:2" x14ac:dyDescent="0.2">
      <c r="B701"/>
    </row>
    <row r="702" spans="2:2" x14ac:dyDescent="0.2">
      <c r="B702"/>
    </row>
    <row r="703" spans="2:2" x14ac:dyDescent="0.2">
      <c r="B703"/>
    </row>
    <row r="704" spans="2:2" x14ac:dyDescent="0.2">
      <c r="B704"/>
    </row>
    <row r="705" spans="2:2" x14ac:dyDescent="0.2">
      <c r="B705"/>
    </row>
    <row r="706" spans="2:2" x14ac:dyDescent="0.2">
      <c r="B706"/>
    </row>
    <row r="707" spans="2:2" x14ac:dyDescent="0.2">
      <c r="B707"/>
    </row>
    <row r="708" spans="2:2" x14ac:dyDescent="0.2">
      <c r="B708"/>
    </row>
    <row r="709" spans="2:2" x14ac:dyDescent="0.2">
      <c r="B709"/>
    </row>
    <row r="710" spans="2:2" x14ac:dyDescent="0.2">
      <c r="B710"/>
    </row>
    <row r="711" spans="2:2" x14ac:dyDescent="0.2">
      <c r="B711"/>
    </row>
    <row r="712" spans="2:2" x14ac:dyDescent="0.2">
      <c r="B712"/>
    </row>
    <row r="713" spans="2:2" x14ac:dyDescent="0.2">
      <c r="B713"/>
    </row>
    <row r="714" spans="2:2" x14ac:dyDescent="0.2">
      <c r="B714"/>
    </row>
    <row r="715" spans="2:2" x14ac:dyDescent="0.2">
      <c r="B715"/>
    </row>
    <row r="716" spans="2:2" x14ac:dyDescent="0.2">
      <c r="B716"/>
    </row>
    <row r="717" spans="2:2" x14ac:dyDescent="0.2">
      <c r="B717"/>
    </row>
    <row r="718" spans="2:2" x14ac:dyDescent="0.2">
      <c r="B718"/>
    </row>
    <row r="719" spans="2:2" x14ac:dyDescent="0.2">
      <c r="B719"/>
    </row>
    <row r="720" spans="2:2" x14ac:dyDescent="0.2">
      <c r="B720"/>
    </row>
    <row r="721" spans="2:2" x14ac:dyDescent="0.2">
      <c r="B721"/>
    </row>
    <row r="722" spans="2:2" x14ac:dyDescent="0.2">
      <c r="B722"/>
    </row>
    <row r="723" spans="2:2" x14ac:dyDescent="0.2">
      <c r="B723"/>
    </row>
    <row r="724" spans="2:2" x14ac:dyDescent="0.2">
      <c r="B724"/>
    </row>
    <row r="725" spans="2:2" x14ac:dyDescent="0.2">
      <c r="B725"/>
    </row>
    <row r="726" spans="2:2" x14ac:dyDescent="0.2">
      <c r="B726"/>
    </row>
    <row r="727" spans="2:2" x14ac:dyDescent="0.2">
      <c r="B727"/>
    </row>
    <row r="728" spans="2:2" x14ac:dyDescent="0.2">
      <c r="B728"/>
    </row>
    <row r="729" spans="2:2" x14ac:dyDescent="0.2">
      <c r="B729"/>
    </row>
    <row r="730" spans="2:2" x14ac:dyDescent="0.2">
      <c r="B730"/>
    </row>
    <row r="731" spans="2:2" x14ac:dyDescent="0.2">
      <c r="B731"/>
    </row>
    <row r="732" spans="2:2" x14ac:dyDescent="0.2">
      <c r="B732"/>
    </row>
    <row r="733" spans="2:2" x14ac:dyDescent="0.2">
      <c r="B733"/>
    </row>
    <row r="734" spans="2:2" x14ac:dyDescent="0.2">
      <c r="B734"/>
    </row>
    <row r="735" spans="2:2" x14ac:dyDescent="0.2">
      <c r="B735"/>
    </row>
    <row r="736" spans="2:2" x14ac:dyDescent="0.2">
      <c r="B736"/>
    </row>
    <row r="737" spans="2:2" x14ac:dyDescent="0.2">
      <c r="B737"/>
    </row>
    <row r="738" spans="2:2" x14ac:dyDescent="0.2">
      <c r="B738"/>
    </row>
    <row r="739" spans="2:2" x14ac:dyDescent="0.2">
      <c r="B739"/>
    </row>
    <row r="740" spans="2:2" x14ac:dyDescent="0.2">
      <c r="B740"/>
    </row>
    <row r="741" spans="2:2" x14ac:dyDescent="0.2">
      <c r="B741"/>
    </row>
    <row r="742" spans="2:2" x14ac:dyDescent="0.2">
      <c r="B742"/>
    </row>
    <row r="743" spans="2:2" x14ac:dyDescent="0.2">
      <c r="B743"/>
    </row>
    <row r="744" spans="2:2" x14ac:dyDescent="0.2">
      <c r="B744"/>
    </row>
    <row r="745" spans="2:2" x14ac:dyDescent="0.2">
      <c r="B745"/>
    </row>
    <row r="746" spans="2:2" x14ac:dyDescent="0.2">
      <c r="B746"/>
    </row>
    <row r="747" spans="2:2" x14ac:dyDescent="0.2">
      <c r="B747"/>
    </row>
    <row r="748" spans="2:2" x14ac:dyDescent="0.2">
      <c r="B748"/>
    </row>
    <row r="749" spans="2:2" x14ac:dyDescent="0.2">
      <c r="B749"/>
    </row>
    <row r="750" spans="2:2" x14ac:dyDescent="0.2">
      <c r="B750"/>
    </row>
    <row r="751" spans="2:2" x14ac:dyDescent="0.2">
      <c r="B751"/>
    </row>
    <row r="752" spans="2:2" x14ac:dyDescent="0.2">
      <c r="B752"/>
    </row>
    <row r="753" spans="2:2" x14ac:dyDescent="0.2">
      <c r="B753"/>
    </row>
    <row r="754" spans="2:2" x14ac:dyDescent="0.2">
      <c r="B754"/>
    </row>
    <row r="755" spans="2:2" x14ac:dyDescent="0.2">
      <c r="B755"/>
    </row>
    <row r="756" spans="2:2" x14ac:dyDescent="0.2">
      <c r="B756"/>
    </row>
    <row r="757" spans="2:2" x14ac:dyDescent="0.2">
      <c r="B757"/>
    </row>
    <row r="758" spans="2:2" x14ac:dyDescent="0.2">
      <c r="B758"/>
    </row>
    <row r="759" spans="2:2" x14ac:dyDescent="0.2">
      <c r="B759"/>
    </row>
    <row r="760" spans="2:2" x14ac:dyDescent="0.2">
      <c r="B760"/>
    </row>
    <row r="761" spans="2:2" x14ac:dyDescent="0.2">
      <c r="B761"/>
    </row>
    <row r="762" spans="2:2" x14ac:dyDescent="0.2">
      <c r="B762"/>
    </row>
    <row r="763" spans="2:2" x14ac:dyDescent="0.2">
      <c r="B763"/>
    </row>
    <row r="764" spans="2:2" x14ac:dyDescent="0.2">
      <c r="B764"/>
    </row>
    <row r="765" spans="2:2" x14ac:dyDescent="0.2">
      <c r="B765"/>
    </row>
    <row r="766" spans="2:2" x14ac:dyDescent="0.2">
      <c r="B766"/>
    </row>
    <row r="767" spans="2:2" x14ac:dyDescent="0.2">
      <c r="B767"/>
    </row>
    <row r="768" spans="2:2" x14ac:dyDescent="0.2">
      <c r="B768"/>
    </row>
    <row r="769" spans="2:2" x14ac:dyDescent="0.2">
      <c r="B769"/>
    </row>
    <row r="770" spans="2:2" x14ac:dyDescent="0.2">
      <c r="B770"/>
    </row>
    <row r="771" spans="2:2" x14ac:dyDescent="0.2">
      <c r="B771"/>
    </row>
    <row r="772" spans="2:2" x14ac:dyDescent="0.2">
      <c r="B772"/>
    </row>
    <row r="773" spans="2:2" x14ac:dyDescent="0.2">
      <c r="B773"/>
    </row>
    <row r="774" spans="2:2" x14ac:dyDescent="0.2">
      <c r="B774"/>
    </row>
    <row r="775" spans="2:2" x14ac:dyDescent="0.2">
      <c r="B775"/>
    </row>
    <row r="776" spans="2:2" x14ac:dyDescent="0.2">
      <c r="B776"/>
    </row>
    <row r="777" spans="2:2" x14ac:dyDescent="0.2">
      <c r="B777"/>
    </row>
    <row r="778" spans="2:2" x14ac:dyDescent="0.2">
      <c r="B778"/>
    </row>
    <row r="779" spans="2:2" x14ac:dyDescent="0.2">
      <c r="B779"/>
    </row>
    <row r="780" spans="2:2" x14ac:dyDescent="0.2">
      <c r="B780"/>
    </row>
    <row r="781" spans="2:2" x14ac:dyDescent="0.2">
      <c r="B781"/>
    </row>
    <row r="782" spans="2:2" x14ac:dyDescent="0.2">
      <c r="B782"/>
    </row>
    <row r="783" spans="2:2" x14ac:dyDescent="0.2">
      <c r="B783"/>
    </row>
    <row r="784" spans="2:2" x14ac:dyDescent="0.2">
      <c r="B784"/>
    </row>
    <row r="785" spans="2:2" x14ac:dyDescent="0.2">
      <c r="B785"/>
    </row>
    <row r="786" spans="2:2" x14ac:dyDescent="0.2">
      <c r="B786"/>
    </row>
    <row r="787" spans="2:2" x14ac:dyDescent="0.2">
      <c r="B787"/>
    </row>
    <row r="788" spans="2:2" x14ac:dyDescent="0.2">
      <c r="B788"/>
    </row>
    <row r="789" spans="2:2" x14ac:dyDescent="0.2">
      <c r="B789"/>
    </row>
    <row r="790" spans="2:2" x14ac:dyDescent="0.2">
      <c r="B790"/>
    </row>
    <row r="791" spans="2:2" x14ac:dyDescent="0.2">
      <c r="B791"/>
    </row>
    <row r="792" spans="2:2" x14ac:dyDescent="0.2">
      <c r="B792"/>
    </row>
    <row r="793" spans="2:2" x14ac:dyDescent="0.2">
      <c r="B793"/>
    </row>
    <row r="794" spans="2:2" x14ac:dyDescent="0.2">
      <c r="B794"/>
    </row>
    <row r="795" spans="2:2" x14ac:dyDescent="0.2">
      <c r="B795"/>
    </row>
    <row r="796" spans="2:2" x14ac:dyDescent="0.2">
      <c r="B796"/>
    </row>
    <row r="797" spans="2:2" x14ac:dyDescent="0.2">
      <c r="B797"/>
    </row>
    <row r="798" spans="2:2" x14ac:dyDescent="0.2">
      <c r="B798"/>
    </row>
    <row r="799" spans="2:2" x14ac:dyDescent="0.2">
      <c r="B799"/>
    </row>
    <row r="800" spans="2:2" x14ac:dyDescent="0.2">
      <c r="B800"/>
    </row>
    <row r="801" spans="2:2" x14ac:dyDescent="0.2">
      <c r="B801"/>
    </row>
    <row r="802" spans="2:2" x14ac:dyDescent="0.2">
      <c r="B802"/>
    </row>
    <row r="803" spans="2:2" x14ac:dyDescent="0.2">
      <c r="B803"/>
    </row>
    <row r="804" spans="2:2" x14ac:dyDescent="0.2">
      <c r="B804"/>
    </row>
    <row r="805" spans="2:2" x14ac:dyDescent="0.2">
      <c r="B805"/>
    </row>
    <row r="806" spans="2:2" x14ac:dyDescent="0.2">
      <c r="B806"/>
    </row>
    <row r="807" spans="2:2" x14ac:dyDescent="0.2">
      <c r="B807"/>
    </row>
    <row r="808" spans="2:2" x14ac:dyDescent="0.2">
      <c r="B808"/>
    </row>
    <row r="809" spans="2:2" x14ac:dyDescent="0.2">
      <c r="B809"/>
    </row>
    <row r="810" spans="2:2" x14ac:dyDescent="0.2">
      <c r="B810"/>
    </row>
    <row r="811" spans="2:2" x14ac:dyDescent="0.2">
      <c r="B811"/>
    </row>
    <row r="812" spans="2:2" x14ac:dyDescent="0.2">
      <c r="B812"/>
    </row>
    <row r="813" spans="2:2" x14ac:dyDescent="0.2">
      <c r="B813"/>
    </row>
    <row r="814" spans="2:2" x14ac:dyDescent="0.2">
      <c r="B814"/>
    </row>
    <row r="815" spans="2:2" x14ac:dyDescent="0.2">
      <c r="B815"/>
    </row>
    <row r="816" spans="2:2" x14ac:dyDescent="0.2">
      <c r="B816"/>
    </row>
    <row r="817" spans="2:2" x14ac:dyDescent="0.2">
      <c r="B817"/>
    </row>
    <row r="818" spans="2:2" x14ac:dyDescent="0.2">
      <c r="B818"/>
    </row>
    <row r="819" spans="2:2" x14ac:dyDescent="0.2">
      <c r="B819"/>
    </row>
    <row r="820" spans="2:2" x14ac:dyDescent="0.2">
      <c r="B820"/>
    </row>
    <row r="821" spans="2:2" x14ac:dyDescent="0.2">
      <c r="B821"/>
    </row>
    <row r="822" spans="2:2" x14ac:dyDescent="0.2">
      <c r="B822"/>
    </row>
    <row r="823" spans="2:2" x14ac:dyDescent="0.2">
      <c r="B823"/>
    </row>
    <row r="824" spans="2:2" x14ac:dyDescent="0.2">
      <c r="B824"/>
    </row>
    <row r="825" spans="2:2" x14ac:dyDescent="0.2">
      <c r="B825"/>
    </row>
    <row r="826" spans="2:2" x14ac:dyDescent="0.2">
      <c r="B826"/>
    </row>
    <row r="827" spans="2:2" x14ac:dyDescent="0.2">
      <c r="B827"/>
    </row>
    <row r="828" spans="2:2" x14ac:dyDescent="0.2">
      <c r="B828"/>
    </row>
    <row r="829" spans="2:2" x14ac:dyDescent="0.2">
      <c r="B829"/>
    </row>
    <row r="830" spans="2:2" x14ac:dyDescent="0.2">
      <c r="B830"/>
    </row>
    <row r="831" spans="2:2" x14ac:dyDescent="0.2">
      <c r="B831"/>
    </row>
    <row r="832" spans="2:2" x14ac:dyDescent="0.2">
      <c r="B832"/>
    </row>
    <row r="833" spans="2:2" x14ac:dyDescent="0.2">
      <c r="B833"/>
    </row>
    <row r="834" spans="2:2" x14ac:dyDescent="0.2">
      <c r="B834"/>
    </row>
    <row r="835" spans="2:2" x14ac:dyDescent="0.2">
      <c r="B835"/>
    </row>
    <row r="836" spans="2:2" x14ac:dyDescent="0.2">
      <c r="B836"/>
    </row>
    <row r="837" spans="2:2" x14ac:dyDescent="0.2">
      <c r="B837"/>
    </row>
    <row r="838" spans="2:2" x14ac:dyDescent="0.2">
      <c r="B838"/>
    </row>
    <row r="839" spans="2:2" x14ac:dyDescent="0.2">
      <c r="B839"/>
    </row>
    <row r="840" spans="2:2" x14ac:dyDescent="0.2">
      <c r="B840"/>
    </row>
    <row r="841" spans="2:2" x14ac:dyDescent="0.2">
      <c r="B841"/>
    </row>
    <row r="842" spans="2:2" x14ac:dyDescent="0.2">
      <c r="B842"/>
    </row>
    <row r="843" spans="2:2" x14ac:dyDescent="0.2">
      <c r="B843"/>
    </row>
    <row r="844" spans="2:2" x14ac:dyDescent="0.2">
      <c r="B844"/>
    </row>
    <row r="845" spans="2:2" x14ac:dyDescent="0.2">
      <c r="B845"/>
    </row>
    <row r="846" spans="2:2" x14ac:dyDescent="0.2">
      <c r="B846"/>
    </row>
    <row r="847" spans="2:2" x14ac:dyDescent="0.2">
      <c r="B847"/>
    </row>
    <row r="848" spans="2:2" x14ac:dyDescent="0.2">
      <c r="B848"/>
    </row>
    <row r="849" spans="2:2" x14ac:dyDescent="0.2">
      <c r="B849"/>
    </row>
    <row r="850" spans="2:2" x14ac:dyDescent="0.2">
      <c r="B850"/>
    </row>
    <row r="851" spans="2:2" x14ac:dyDescent="0.2">
      <c r="B851"/>
    </row>
    <row r="852" spans="2:2" x14ac:dyDescent="0.2">
      <c r="B852"/>
    </row>
    <row r="853" spans="2:2" x14ac:dyDescent="0.2">
      <c r="B853"/>
    </row>
    <row r="854" spans="2:2" x14ac:dyDescent="0.2">
      <c r="B854"/>
    </row>
    <row r="855" spans="2:2" x14ac:dyDescent="0.2">
      <c r="B855"/>
    </row>
    <row r="856" spans="2:2" x14ac:dyDescent="0.2">
      <c r="B856"/>
    </row>
    <row r="857" spans="2:2" x14ac:dyDescent="0.2">
      <c r="B857"/>
    </row>
    <row r="858" spans="2:2" x14ac:dyDescent="0.2">
      <c r="B858"/>
    </row>
    <row r="859" spans="2:2" x14ac:dyDescent="0.2">
      <c r="B859"/>
    </row>
    <row r="860" spans="2:2" x14ac:dyDescent="0.2">
      <c r="B860"/>
    </row>
    <row r="861" spans="2:2" x14ac:dyDescent="0.2">
      <c r="B861"/>
    </row>
    <row r="862" spans="2:2" x14ac:dyDescent="0.2">
      <c r="B862"/>
    </row>
    <row r="863" spans="2:2" x14ac:dyDescent="0.2">
      <c r="B863"/>
    </row>
    <row r="864" spans="2:2" x14ac:dyDescent="0.2">
      <c r="B864"/>
    </row>
    <row r="865" spans="2:2" x14ac:dyDescent="0.2">
      <c r="B865"/>
    </row>
    <row r="866" spans="2:2" x14ac:dyDescent="0.2">
      <c r="B866"/>
    </row>
    <row r="867" spans="2:2" x14ac:dyDescent="0.2">
      <c r="B867"/>
    </row>
    <row r="868" spans="2:2" x14ac:dyDescent="0.2">
      <c r="B868"/>
    </row>
    <row r="869" spans="2:2" x14ac:dyDescent="0.2">
      <c r="B869"/>
    </row>
    <row r="870" spans="2:2" x14ac:dyDescent="0.2">
      <c r="B870"/>
    </row>
    <row r="871" spans="2:2" x14ac:dyDescent="0.2">
      <c r="B871"/>
    </row>
    <row r="872" spans="2:2" x14ac:dyDescent="0.2">
      <c r="B872"/>
    </row>
    <row r="873" spans="2:2" x14ac:dyDescent="0.2">
      <c r="B873"/>
    </row>
    <row r="874" spans="2:2" x14ac:dyDescent="0.2">
      <c r="B874"/>
    </row>
    <row r="875" spans="2:2" x14ac:dyDescent="0.2">
      <c r="B875"/>
    </row>
    <row r="876" spans="2:2" x14ac:dyDescent="0.2">
      <c r="B876"/>
    </row>
    <row r="877" spans="2:2" x14ac:dyDescent="0.2">
      <c r="B877"/>
    </row>
    <row r="878" spans="2:2" x14ac:dyDescent="0.2">
      <c r="B878"/>
    </row>
    <row r="879" spans="2:2" x14ac:dyDescent="0.2">
      <c r="B879"/>
    </row>
    <row r="880" spans="2:2" x14ac:dyDescent="0.2">
      <c r="B880"/>
    </row>
    <row r="881" spans="2:2" x14ac:dyDescent="0.2">
      <c r="B881"/>
    </row>
    <row r="882" spans="2:2" x14ac:dyDescent="0.2">
      <c r="B882"/>
    </row>
    <row r="883" spans="2:2" x14ac:dyDescent="0.2">
      <c r="B883"/>
    </row>
    <row r="884" spans="2:2" x14ac:dyDescent="0.2">
      <c r="B884"/>
    </row>
    <row r="885" spans="2:2" x14ac:dyDescent="0.2">
      <c r="B885"/>
    </row>
    <row r="886" spans="2:2" x14ac:dyDescent="0.2">
      <c r="B886"/>
    </row>
    <row r="887" spans="2:2" x14ac:dyDescent="0.2">
      <c r="B887"/>
    </row>
    <row r="888" spans="2:2" x14ac:dyDescent="0.2">
      <c r="B888"/>
    </row>
    <row r="889" spans="2:2" x14ac:dyDescent="0.2">
      <c r="B889"/>
    </row>
    <row r="890" spans="2:2" x14ac:dyDescent="0.2">
      <c r="B890"/>
    </row>
    <row r="891" spans="2:2" x14ac:dyDescent="0.2">
      <c r="B891"/>
    </row>
    <row r="892" spans="2:2" x14ac:dyDescent="0.2">
      <c r="B892"/>
    </row>
    <row r="893" spans="2:2" x14ac:dyDescent="0.2">
      <c r="B893"/>
    </row>
    <row r="894" spans="2:2" x14ac:dyDescent="0.2">
      <c r="B894"/>
    </row>
    <row r="895" spans="2:2" x14ac:dyDescent="0.2">
      <c r="B895"/>
    </row>
    <row r="896" spans="2:2" x14ac:dyDescent="0.2">
      <c r="B896"/>
    </row>
    <row r="897" spans="2:2" x14ac:dyDescent="0.2">
      <c r="B897"/>
    </row>
    <row r="898" spans="2:2" x14ac:dyDescent="0.2">
      <c r="B898"/>
    </row>
    <row r="899" spans="2:2" x14ac:dyDescent="0.2">
      <c r="B899"/>
    </row>
    <row r="900" spans="2:2" x14ac:dyDescent="0.2">
      <c r="B900"/>
    </row>
    <row r="901" spans="2:2" x14ac:dyDescent="0.2">
      <c r="B901"/>
    </row>
    <row r="902" spans="2:2" x14ac:dyDescent="0.2">
      <c r="B902"/>
    </row>
    <row r="903" spans="2:2" x14ac:dyDescent="0.2">
      <c r="B903"/>
    </row>
    <row r="904" spans="2:2" x14ac:dyDescent="0.2">
      <c r="B904"/>
    </row>
    <row r="905" spans="2:2" x14ac:dyDescent="0.2">
      <c r="B905"/>
    </row>
    <row r="906" spans="2:2" x14ac:dyDescent="0.2">
      <c r="B906"/>
    </row>
    <row r="907" spans="2:2" x14ac:dyDescent="0.2">
      <c r="B907"/>
    </row>
    <row r="908" spans="2:2" x14ac:dyDescent="0.2">
      <c r="B908"/>
    </row>
    <row r="909" spans="2:2" x14ac:dyDescent="0.2">
      <c r="B909"/>
    </row>
    <row r="910" spans="2:2" x14ac:dyDescent="0.2">
      <c r="B910"/>
    </row>
    <row r="911" spans="2:2" x14ac:dyDescent="0.2">
      <c r="B911"/>
    </row>
    <row r="912" spans="2:2" x14ac:dyDescent="0.2">
      <c r="B912"/>
    </row>
    <row r="913" spans="2:2" x14ac:dyDescent="0.2">
      <c r="B913"/>
    </row>
    <row r="914" spans="2:2" x14ac:dyDescent="0.2">
      <c r="B914"/>
    </row>
    <row r="915" spans="2:2" x14ac:dyDescent="0.2">
      <c r="B915"/>
    </row>
    <row r="916" spans="2:2" x14ac:dyDescent="0.2">
      <c r="B916"/>
    </row>
    <row r="917" spans="2:2" x14ac:dyDescent="0.2">
      <c r="B917"/>
    </row>
    <row r="918" spans="2:2" x14ac:dyDescent="0.2">
      <c r="B918"/>
    </row>
    <row r="919" spans="2:2" x14ac:dyDescent="0.2">
      <c r="B919"/>
    </row>
    <row r="920" spans="2:2" x14ac:dyDescent="0.2">
      <c r="B920"/>
    </row>
    <row r="921" spans="2:2" x14ac:dyDescent="0.2">
      <c r="B921"/>
    </row>
    <row r="922" spans="2:2" x14ac:dyDescent="0.2">
      <c r="B922"/>
    </row>
    <row r="923" spans="2:2" x14ac:dyDescent="0.2">
      <c r="B923"/>
    </row>
    <row r="924" spans="2:2" x14ac:dyDescent="0.2">
      <c r="B924"/>
    </row>
    <row r="925" spans="2:2" x14ac:dyDescent="0.2">
      <c r="B925"/>
    </row>
    <row r="926" spans="2:2" x14ac:dyDescent="0.2">
      <c r="B926"/>
    </row>
    <row r="927" spans="2:2" x14ac:dyDescent="0.2">
      <c r="B927"/>
    </row>
    <row r="928" spans="2:2" x14ac:dyDescent="0.2">
      <c r="B928"/>
    </row>
    <row r="929" spans="2:2" x14ac:dyDescent="0.2">
      <c r="B929"/>
    </row>
    <row r="930" spans="2:2" x14ac:dyDescent="0.2">
      <c r="B930"/>
    </row>
    <row r="931" spans="2:2" x14ac:dyDescent="0.2">
      <c r="B931"/>
    </row>
    <row r="932" spans="2:2" x14ac:dyDescent="0.2">
      <c r="B932"/>
    </row>
    <row r="933" spans="2:2" x14ac:dyDescent="0.2">
      <c r="B933"/>
    </row>
    <row r="934" spans="2:2" x14ac:dyDescent="0.2">
      <c r="B934"/>
    </row>
    <row r="935" spans="2:2" x14ac:dyDescent="0.2">
      <c r="B935"/>
    </row>
    <row r="936" spans="2:2" x14ac:dyDescent="0.2">
      <c r="B936"/>
    </row>
    <row r="937" spans="2:2" x14ac:dyDescent="0.2">
      <c r="B937"/>
    </row>
    <row r="938" spans="2:2" x14ac:dyDescent="0.2">
      <c r="B938"/>
    </row>
    <row r="939" spans="2:2" x14ac:dyDescent="0.2">
      <c r="B939"/>
    </row>
    <row r="940" spans="2:2" x14ac:dyDescent="0.2">
      <c r="B940"/>
    </row>
    <row r="941" spans="2:2" x14ac:dyDescent="0.2">
      <c r="B941"/>
    </row>
    <row r="942" spans="2:2" x14ac:dyDescent="0.2">
      <c r="B942"/>
    </row>
    <row r="943" spans="2:2" x14ac:dyDescent="0.2">
      <c r="B943"/>
    </row>
    <row r="944" spans="2:2" x14ac:dyDescent="0.2">
      <c r="B944"/>
    </row>
    <row r="945" spans="2:2" x14ac:dyDescent="0.2">
      <c r="B945"/>
    </row>
    <row r="946" spans="2:2" x14ac:dyDescent="0.2">
      <c r="B946"/>
    </row>
    <row r="947" spans="2:2" x14ac:dyDescent="0.2">
      <c r="B947"/>
    </row>
    <row r="948" spans="2:2" x14ac:dyDescent="0.2">
      <c r="B948"/>
    </row>
    <row r="949" spans="2:2" x14ac:dyDescent="0.2">
      <c r="B949"/>
    </row>
    <row r="950" spans="2:2" x14ac:dyDescent="0.2">
      <c r="B950"/>
    </row>
    <row r="951" spans="2:2" x14ac:dyDescent="0.2">
      <c r="B951"/>
    </row>
    <row r="952" spans="2:2" x14ac:dyDescent="0.2">
      <c r="B952"/>
    </row>
    <row r="953" spans="2:2" x14ac:dyDescent="0.2">
      <c r="B953"/>
    </row>
    <row r="954" spans="2:2" x14ac:dyDescent="0.2">
      <c r="B954"/>
    </row>
    <row r="955" spans="2:2" x14ac:dyDescent="0.2">
      <c r="B955"/>
    </row>
    <row r="956" spans="2:2" x14ac:dyDescent="0.2">
      <c r="B956"/>
    </row>
    <row r="957" spans="2:2" x14ac:dyDescent="0.2">
      <c r="B957"/>
    </row>
    <row r="958" spans="2:2" x14ac:dyDescent="0.2">
      <c r="B958"/>
    </row>
    <row r="959" spans="2:2" x14ac:dyDescent="0.2">
      <c r="B959"/>
    </row>
    <row r="960" spans="2:2" x14ac:dyDescent="0.2">
      <c r="B960"/>
    </row>
    <row r="961" spans="2:2" x14ac:dyDescent="0.2">
      <c r="B961"/>
    </row>
    <row r="962" spans="2:2" x14ac:dyDescent="0.2">
      <c r="B962"/>
    </row>
    <row r="963" spans="2:2" x14ac:dyDescent="0.2">
      <c r="B963"/>
    </row>
    <row r="964" spans="2:2" x14ac:dyDescent="0.2">
      <c r="B964"/>
    </row>
    <row r="965" spans="2:2" x14ac:dyDescent="0.2">
      <c r="B965"/>
    </row>
    <row r="966" spans="2:2" x14ac:dyDescent="0.2">
      <c r="B966"/>
    </row>
    <row r="967" spans="2:2" x14ac:dyDescent="0.2">
      <c r="B967"/>
    </row>
    <row r="968" spans="2:2" x14ac:dyDescent="0.2">
      <c r="B968"/>
    </row>
    <row r="969" spans="2:2" x14ac:dyDescent="0.2">
      <c r="B969"/>
    </row>
    <row r="970" spans="2:2" x14ac:dyDescent="0.2">
      <c r="B970"/>
    </row>
    <row r="971" spans="2:2" x14ac:dyDescent="0.2">
      <c r="B971"/>
    </row>
    <row r="972" spans="2:2" x14ac:dyDescent="0.2">
      <c r="B972"/>
    </row>
    <row r="973" spans="2:2" x14ac:dyDescent="0.2">
      <c r="B973"/>
    </row>
    <row r="974" spans="2:2" x14ac:dyDescent="0.2">
      <c r="B974"/>
    </row>
    <row r="975" spans="2:2" x14ac:dyDescent="0.2">
      <c r="B975"/>
    </row>
    <row r="976" spans="2:2" x14ac:dyDescent="0.2">
      <c r="B976"/>
    </row>
    <row r="977" spans="2:2" x14ac:dyDescent="0.2">
      <c r="B977"/>
    </row>
    <row r="978" spans="2:2" x14ac:dyDescent="0.2">
      <c r="B978"/>
    </row>
    <row r="979" spans="2:2" x14ac:dyDescent="0.2">
      <c r="B979"/>
    </row>
    <row r="980" spans="2:2" x14ac:dyDescent="0.2">
      <c r="B980"/>
    </row>
    <row r="981" spans="2:2" x14ac:dyDescent="0.2">
      <c r="B981"/>
    </row>
    <row r="982" spans="2:2" x14ac:dyDescent="0.2">
      <c r="B982"/>
    </row>
    <row r="983" spans="2:2" x14ac:dyDescent="0.2">
      <c r="B983"/>
    </row>
    <row r="984" spans="2:2" x14ac:dyDescent="0.2">
      <c r="B984"/>
    </row>
    <row r="985" spans="2:2" x14ac:dyDescent="0.2">
      <c r="B985"/>
    </row>
    <row r="986" spans="2:2" x14ac:dyDescent="0.2">
      <c r="B986"/>
    </row>
    <row r="987" spans="2:2" x14ac:dyDescent="0.2">
      <c r="B987"/>
    </row>
    <row r="988" spans="2:2" x14ac:dyDescent="0.2">
      <c r="B988"/>
    </row>
    <row r="989" spans="2:2" x14ac:dyDescent="0.2">
      <c r="B989"/>
    </row>
    <row r="990" spans="2:2" x14ac:dyDescent="0.2">
      <c r="B990"/>
    </row>
    <row r="991" spans="2:2" x14ac:dyDescent="0.2">
      <c r="B991"/>
    </row>
    <row r="992" spans="2:2" x14ac:dyDescent="0.2">
      <c r="B992"/>
    </row>
    <row r="993" spans="2:2" x14ac:dyDescent="0.2">
      <c r="B993"/>
    </row>
    <row r="994" spans="2:2" x14ac:dyDescent="0.2">
      <c r="B994"/>
    </row>
    <row r="995" spans="2:2" x14ac:dyDescent="0.2">
      <c r="B995"/>
    </row>
    <row r="996" spans="2:2" x14ac:dyDescent="0.2">
      <c r="B996"/>
    </row>
    <row r="997" spans="2:2" x14ac:dyDescent="0.2">
      <c r="B997"/>
    </row>
    <row r="998" spans="2:2" x14ac:dyDescent="0.2">
      <c r="B998"/>
    </row>
    <row r="999" spans="2:2" x14ac:dyDescent="0.2">
      <c r="B999"/>
    </row>
    <row r="1000" spans="2:2" x14ac:dyDescent="0.2">
      <c r="B1000"/>
    </row>
    <row r="1001" spans="2:2" x14ac:dyDescent="0.2">
      <c r="B1001"/>
    </row>
    <row r="1002" spans="2:2" x14ac:dyDescent="0.2">
      <c r="B1002"/>
    </row>
    <row r="1003" spans="2:2" x14ac:dyDescent="0.2">
      <c r="B1003"/>
    </row>
    <row r="1004" spans="2:2" x14ac:dyDescent="0.2">
      <c r="B1004"/>
    </row>
    <row r="1005" spans="2:2" x14ac:dyDescent="0.2">
      <c r="B1005"/>
    </row>
    <row r="1006" spans="2:2" x14ac:dyDescent="0.2">
      <c r="B1006"/>
    </row>
    <row r="1007" spans="2:2" x14ac:dyDescent="0.2">
      <c r="B1007"/>
    </row>
    <row r="1008" spans="2:2" x14ac:dyDescent="0.2">
      <c r="B1008"/>
    </row>
    <row r="1009" spans="2:2" x14ac:dyDescent="0.2">
      <c r="B1009"/>
    </row>
    <row r="1010" spans="2:2" x14ac:dyDescent="0.2">
      <c r="B1010"/>
    </row>
    <row r="1011" spans="2:2" x14ac:dyDescent="0.2">
      <c r="B1011"/>
    </row>
    <row r="1012" spans="2:2" x14ac:dyDescent="0.2">
      <c r="B1012"/>
    </row>
    <row r="1013" spans="2:2" x14ac:dyDescent="0.2">
      <c r="B1013"/>
    </row>
    <row r="1014" spans="2:2" x14ac:dyDescent="0.2">
      <c r="B1014"/>
    </row>
    <row r="1015" spans="2:2" x14ac:dyDescent="0.2">
      <c r="B1015"/>
    </row>
    <row r="1016" spans="2:2" x14ac:dyDescent="0.2">
      <c r="B1016"/>
    </row>
    <row r="1017" spans="2:2" x14ac:dyDescent="0.2">
      <c r="B1017"/>
    </row>
    <row r="1018" spans="2:2" x14ac:dyDescent="0.2">
      <c r="B1018"/>
    </row>
    <row r="1019" spans="2:2" x14ac:dyDescent="0.2">
      <c r="B1019"/>
    </row>
    <row r="1020" spans="2:2" x14ac:dyDescent="0.2">
      <c r="B1020"/>
    </row>
    <row r="1021" spans="2:2" x14ac:dyDescent="0.2">
      <c r="B1021"/>
    </row>
    <row r="1022" spans="2:2" x14ac:dyDescent="0.2">
      <c r="B1022"/>
    </row>
    <row r="1023" spans="2:2" x14ac:dyDescent="0.2">
      <c r="B1023"/>
    </row>
    <row r="1024" spans="2:2" x14ac:dyDescent="0.2">
      <c r="B1024"/>
    </row>
    <row r="1025" spans="2:2" x14ac:dyDescent="0.2">
      <c r="B1025"/>
    </row>
    <row r="1026" spans="2:2" x14ac:dyDescent="0.2">
      <c r="B1026"/>
    </row>
    <row r="1027" spans="2:2" x14ac:dyDescent="0.2">
      <c r="B1027"/>
    </row>
    <row r="1028" spans="2:2" x14ac:dyDescent="0.2">
      <c r="B1028"/>
    </row>
    <row r="1029" spans="2:2" x14ac:dyDescent="0.2">
      <c r="B1029"/>
    </row>
    <row r="1030" spans="2:2" x14ac:dyDescent="0.2">
      <c r="B1030"/>
    </row>
    <row r="1031" spans="2:2" x14ac:dyDescent="0.2">
      <c r="B1031"/>
    </row>
    <row r="1032" spans="2:2" x14ac:dyDescent="0.2">
      <c r="B1032"/>
    </row>
    <row r="1033" spans="2:2" x14ac:dyDescent="0.2">
      <c r="B1033"/>
    </row>
    <row r="1034" spans="2:2" x14ac:dyDescent="0.2">
      <c r="B1034"/>
    </row>
    <row r="1035" spans="2:2" x14ac:dyDescent="0.2">
      <c r="B1035"/>
    </row>
    <row r="1036" spans="2:2" x14ac:dyDescent="0.2">
      <c r="B1036"/>
    </row>
    <row r="1037" spans="2:2" x14ac:dyDescent="0.2">
      <c r="B1037"/>
    </row>
    <row r="1038" spans="2:2" x14ac:dyDescent="0.2">
      <c r="B1038"/>
    </row>
    <row r="1039" spans="2:2" x14ac:dyDescent="0.2">
      <c r="B1039"/>
    </row>
    <row r="1040" spans="2:2" x14ac:dyDescent="0.2">
      <c r="B1040"/>
    </row>
    <row r="1041" spans="2:2" x14ac:dyDescent="0.2">
      <c r="B1041"/>
    </row>
    <row r="1042" spans="2:2" x14ac:dyDescent="0.2">
      <c r="B1042"/>
    </row>
    <row r="1043" spans="2:2" x14ac:dyDescent="0.2">
      <c r="B1043"/>
    </row>
    <row r="1044" spans="2:2" x14ac:dyDescent="0.2">
      <c r="B1044"/>
    </row>
    <row r="1045" spans="2:2" x14ac:dyDescent="0.2">
      <c r="B1045"/>
    </row>
    <row r="1046" spans="2:2" x14ac:dyDescent="0.2">
      <c r="B1046"/>
    </row>
    <row r="1047" spans="2:2" x14ac:dyDescent="0.2">
      <c r="B1047"/>
    </row>
    <row r="1048" spans="2:2" x14ac:dyDescent="0.2">
      <c r="B1048"/>
    </row>
    <row r="1049" spans="2:2" x14ac:dyDescent="0.2">
      <c r="B1049"/>
    </row>
    <row r="1050" spans="2:2" x14ac:dyDescent="0.2">
      <c r="B1050"/>
    </row>
    <row r="1051" spans="2:2" x14ac:dyDescent="0.2">
      <c r="B1051"/>
    </row>
    <row r="1052" spans="2:2" x14ac:dyDescent="0.2">
      <c r="B1052"/>
    </row>
    <row r="1053" spans="2:2" x14ac:dyDescent="0.2">
      <c r="B1053"/>
    </row>
    <row r="1054" spans="2:2" x14ac:dyDescent="0.2">
      <c r="B1054"/>
    </row>
    <row r="1055" spans="2:2" x14ac:dyDescent="0.2">
      <c r="B1055"/>
    </row>
    <row r="1056" spans="2:2" x14ac:dyDescent="0.2">
      <c r="B1056"/>
    </row>
    <row r="1057" spans="2:2" x14ac:dyDescent="0.2">
      <c r="B1057"/>
    </row>
    <row r="1058" spans="2:2" x14ac:dyDescent="0.2">
      <c r="B1058"/>
    </row>
    <row r="1059" spans="2:2" x14ac:dyDescent="0.2">
      <c r="B1059"/>
    </row>
    <row r="1060" spans="2:2" x14ac:dyDescent="0.2">
      <c r="B1060"/>
    </row>
    <row r="1061" spans="2:2" x14ac:dyDescent="0.2">
      <c r="B1061"/>
    </row>
    <row r="1062" spans="2:2" x14ac:dyDescent="0.2">
      <c r="B1062"/>
    </row>
    <row r="1063" spans="2:2" x14ac:dyDescent="0.2">
      <c r="B1063"/>
    </row>
    <row r="1064" spans="2:2" x14ac:dyDescent="0.2">
      <c r="B1064"/>
    </row>
    <row r="1065" spans="2:2" x14ac:dyDescent="0.2">
      <c r="B1065"/>
    </row>
    <row r="1066" spans="2:2" x14ac:dyDescent="0.2">
      <c r="B1066"/>
    </row>
    <row r="1067" spans="2:2" x14ac:dyDescent="0.2">
      <c r="B1067"/>
    </row>
    <row r="1068" spans="2:2" x14ac:dyDescent="0.2">
      <c r="B1068"/>
    </row>
    <row r="1069" spans="2:2" x14ac:dyDescent="0.2">
      <c r="B1069"/>
    </row>
    <row r="1070" spans="2:2" x14ac:dyDescent="0.2">
      <c r="B1070"/>
    </row>
    <row r="1071" spans="2:2" x14ac:dyDescent="0.2">
      <c r="B1071"/>
    </row>
    <row r="1072" spans="2:2" x14ac:dyDescent="0.2">
      <c r="B1072"/>
    </row>
    <row r="1073" spans="2:2" x14ac:dyDescent="0.2">
      <c r="B1073"/>
    </row>
    <row r="1074" spans="2:2" x14ac:dyDescent="0.2">
      <c r="B1074"/>
    </row>
    <row r="1075" spans="2:2" x14ac:dyDescent="0.2">
      <c r="B1075"/>
    </row>
    <row r="1076" spans="2:2" x14ac:dyDescent="0.2">
      <c r="B1076"/>
    </row>
    <row r="1077" spans="2:2" x14ac:dyDescent="0.2">
      <c r="B1077"/>
    </row>
    <row r="1078" spans="2:2" x14ac:dyDescent="0.2">
      <c r="B1078"/>
    </row>
    <row r="1079" spans="2:2" x14ac:dyDescent="0.2">
      <c r="B1079"/>
    </row>
    <row r="1080" spans="2:2" x14ac:dyDescent="0.2">
      <c r="B1080"/>
    </row>
    <row r="1081" spans="2:2" x14ac:dyDescent="0.2">
      <c r="B1081"/>
    </row>
    <row r="1082" spans="2:2" x14ac:dyDescent="0.2">
      <c r="B1082"/>
    </row>
    <row r="1083" spans="2:2" x14ac:dyDescent="0.2">
      <c r="B1083"/>
    </row>
    <row r="1084" spans="2:2" x14ac:dyDescent="0.2">
      <c r="B1084"/>
    </row>
    <row r="1085" spans="2:2" x14ac:dyDescent="0.2">
      <c r="B1085"/>
    </row>
    <row r="1086" spans="2:2" x14ac:dyDescent="0.2">
      <c r="B1086"/>
    </row>
    <row r="1087" spans="2:2" x14ac:dyDescent="0.2">
      <c r="B1087"/>
    </row>
    <row r="1088" spans="2:2" x14ac:dyDescent="0.2">
      <c r="B1088"/>
    </row>
    <row r="1089" spans="2:2" x14ac:dyDescent="0.2">
      <c r="B1089"/>
    </row>
    <row r="1090" spans="2:2" x14ac:dyDescent="0.2">
      <c r="B1090"/>
    </row>
    <row r="1091" spans="2:2" x14ac:dyDescent="0.2">
      <c r="B1091"/>
    </row>
    <row r="1092" spans="2:2" x14ac:dyDescent="0.2">
      <c r="B1092"/>
    </row>
    <row r="1093" spans="2:2" x14ac:dyDescent="0.2">
      <c r="B1093"/>
    </row>
    <row r="1094" spans="2:2" x14ac:dyDescent="0.2">
      <c r="B1094"/>
    </row>
    <row r="1095" spans="2:2" x14ac:dyDescent="0.2">
      <c r="B1095"/>
    </row>
    <row r="1096" spans="2:2" x14ac:dyDescent="0.2">
      <c r="B1096"/>
    </row>
    <row r="1097" spans="2:2" x14ac:dyDescent="0.2">
      <c r="B1097"/>
    </row>
    <row r="1098" spans="2:2" x14ac:dyDescent="0.2">
      <c r="B1098"/>
    </row>
    <row r="1099" spans="2:2" x14ac:dyDescent="0.2">
      <c r="B1099"/>
    </row>
    <row r="1100" spans="2:2" x14ac:dyDescent="0.2">
      <c r="B1100"/>
    </row>
    <row r="1101" spans="2:2" x14ac:dyDescent="0.2">
      <c r="B1101"/>
    </row>
    <row r="1102" spans="2:2" x14ac:dyDescent="0.2">
      <c r="B1102"/>
    </row>
    <row r="1103" spans="2:2" x14ac:dyDescent="0.2">
      <c r="B1103"/>
    </row>
    <row r="1104" spans="2:2" x14ac:dyDescent="0.2">
      <c r="B1104"/>
    </row>
    <row r="1105" spans="2:2" x14ac:dyDescent="0.2">
      <c r="B1105"/>
    </row>
    <row r="1106" spans="2:2" x14ac:dyDescent="0.2">
      <c r="B1106"/>
    </row>
    <row r="1107" spans="2:2" x14ac:dyDescent="0.2">
      <c r="B1107"/>
    </row>
    <row r="1108" spans="2:2" x14ac:dyDescent="0.2">
      <c r="B1108"/>
    </row>
    <row r="1109" spans="2:2" x14ac:dyDescent="0.2">
      <c r="B1109"/>
    </row>
    <row r="1110" spans="2:2" x14ac:dyDescent="0.2">
      <c r="B1110"/>
    </row>
    <row r="1111" spans="2:2" x14ac:dyDescent="0.2">
      <c r="B1111"/>
    </row>
    <row r="1112" spans="2:2" x14ac:dyDescent="0.2">
      <c r="B1112"/>
    </row>
    <row r="1113" spans="2:2" x14ac:dyDescent="0.2">
      <c r="B1113"/>
    </row>
    <row r="1114" spans="2:2" x14ac:dyDescent="0.2">
      <c r="B1114"/>
    </row>
    <row r="1115" spans="2:2" x14ac:dyDescent="0.2">
      <c r="B1115"/>
    </row>
    <row r="1116" spans="2:2" x14ac:dyDescent="0.2">
      <c r="B1116"/>
    </row>
    <row r="1117" spans="2:2" x14ac:dyDescent="0.2">
      <c r="B1117"/>
    </row>
    <row r="1118" spans="2:2" x14ac:dyDescent="0.2">
      <c r="B1118"/>
    </row>
    <row r="1119" spans="2:2" x14ac:dyDescent="0.2">
      <c r="B1119"/>
    </row>
    <row r="1120" spans="2:2" x14ac:dyDescent="0.2">
      <c r="B1120"/>
    </row>
    <row r="1121" spans="2:2" x14ac:dyDescent="0.2">
      <c r="B1121"/>
    </row>
    <row r="1122" spans="2:2" x14ac:dyDescent="0.2">
      <c r="B1122"/>
    </row>
    <row r="1123" spans="2:2" x14ac:dyDescent="0.2">
      <c r="B1123"/>
    </row>
    <row r="1124" spans="2:2" x14ac:dyDescent="0.2">
      <c r="B1124"/>
    </row>
    <row r="1125" spans="2:2" x14ac:dyDescent="0.2">
      <c r="B1125"/>
    </row>
    <row r="1126" spans="2:2" x14ac:dyDescent="0.2">
      <c r="B1126"/>
    </row>
    <row r="1127" spans="2:2" x14ac:dyDescent="0.2">
      <c r="B1127"/>
    </row>
    <row r="1128" spans="2:2" x14ac:dyDescent="0.2">
      <c r="B1128"/>
    </row>
    <row r="1129" spans="2:2" x14ac:dyDescent="0.2">
      <c r="B1129"/>
    </row>
    <row r="1130" spans="2:2" x14ac:dyDescent="0.2">
      <c r="B1130"/>
    </row>
    <row r="1131" spans="2:2" x14ac:dyDescent="0.2">
      <c r="B1131"/>
    </row>
    <row r="1132" spans="2:2" x14ac:dyDescent="0.2">
      <c r="B1132"/>
    </row>
    <row r="1133" spans="2:2" x14ac:dyDescent="0.2">
      <c r="B1133"/>
    </row>
    <row r="1134" spans="2:2" x14ac:dyDescent="0.2">
      <c r="B1134"/>
    </row>
    <row r="1135" spans="2:2" x14ac:dyDescent="0.2">
      <c r="B1135"/>
    </row>
    <row r="1136" spans="2:2" x14ac:dyDescent="0.2">
      <c r="B1136"/>
    </row>
    <row r="1137" spans="2:2" x14ac:dyDescent="0.2">
      <c r="B1137"/>
    </row>
    <row r="1138" spans="2:2" x14ac:dyDescent="0.2">
      <c r="B1138"/>
    </row>
    <row r="1139" spans="2:2" x14ac:dyDescent="0.2">
      <c r="B1139"/>
    </row>
    <row r="1140" spans="2:2" x14ac:dyDescent="0.2">
      <c r="B1140"/>
    </row>
    <row r="1141" spans="2:2" x14ac:dyDescent="0.2">
      <c r="B1141"/>
    </row>
    <row r="1142" spans="2:2" x14ac:dyDescent="0.2">
      <c r="B1142"/>
    </row>
    <row r="1143" spans="2:2" x14ac:dyDescent="0.2">
      <c r="B1143"/>
    </row>
    <row r="1144" spans="2:2" x14ac:dyDescent="0.2">
      <c r="B1144"/>
    </row>
    <row r="1145" spans="2:2" x14ac:dyDescent="0.2">
      <c r="B1145"/>
    </row>
    <row r="1146" spans="2:2" x14ac:dyDescent="0.2">
      <c r="B1146"/>
    </row>
    <row r="1147" spans="2:2" x14ac:dyDescent="0.2">
      <c r="B1147"/>
    </row>
    <row r="1148" spans="2:2" x14ac:dyDescent="0.2">
      <c r="B1148"/>
    </row>
    <row r="1149" spans="2:2" x14ac:dyDescent="0.2">
      <c r="B1149"/>
    </row>
    <row r="1150" spans="2:2" x14ac:dyDescent="0.2">
      <c r="B1150"/>
    </row>
    <row r="1151" spans="2:2" x14ac:dyDescent="0.2">
      <c r="B1151"/>
    </row>
    <row r="1152" spans="2:2" x14ac:dyDescent="0.2">
      <c r="B1152"/>
    </row>
    <row r="1153" spans="2:2" x14ac:dyDescent="0.2">
      <c r="B1153"/>
    </row>
    <row r="1154" spans="2:2" x14ac:dyDescent="0.2">
      <c r="B1154"/>
    </row>
    <row r="1155" spans="2:2" x14ac:dyDescent="0.2">
      <c r="B1155"/>
    </row>
    <row r="1156" spans="2:2" x14ac:dyDescent="0.2">
      <c r="B1156"/>
    </row>
    <row r="1157" spans="2:2" x14ac:dyDescent="0.2">
      <c r="B1157"/>
    </row>
    <row r="1158" spans="2:2" x14ac:dyDescent="0.2">
      <c r="B1158"/>
    </row>
    <row r="1159" spans="2:2" x14ac:dyDescent="0.2">
      <c r="B1159"/>
    </row>
    <row r="1160" spans="2:2" x14ac:dyDescent="0.2">
      <c r="B1160"/>
    </row>
    <row r="1161" spans="2:2" x14ac:dyDescent="0.2">
      <c r="B1161"/>
    </row>
    <row r="1162" spans="2:2" x14ac:dyDescent="0.2">
      <c r="B1162"/>
    </row>
    <row r="1163" spans="2:2" x14ac:dyDescent="0.2">
      <c r="B1163"/>
    </row>
    <row r="1164" spans="2:2" x14ac:dyDescent="0.2">
      <c r="B1164"/>
    </row>
    <row r="1165" spans="2:2" x14ac:dyDescent="0.2">
      <c r="B1165"/>
    </row>
    <row r="1166" spans="2:2" x14ac:dyDescent="0.2">
      <c r="B1166"/>
    </row>
    <row r="1167" spans="2:2" x14ac:dyDescent="0.2">
      <c r="B1167"/>
    </row>
    <row r="1168" spans="2:2" x14ac:dyDescent="0.2">
      <c r="B1168"/>
    </row>
    <row r="1169" spans="2:2" x14ac:dyDescent="0.2">
      <c r="B1169"/>
    </row>
    <row r="1170" spans="2:2" x14ac:dyDescent="0.2">
      <c r="B1170"/>
    </row>
    <row r="1171" spans="2:2" x14ac:dyDescent="0.2">
      <c r="B1171"/>
    </row>
    <row r="1172" spans="2:2" x14ac:dyDescent="0.2">
      <c r="B1172"/>
    </row>
    <row r="1173" spans="2:2" x14ac:dyDescent="0.2">
      <c r="B1173"/>
    </row>
    <row r="1174" spans="2:2" x14ac:dyDescent="0.2">
      <c r="B1174"/>
    </row>
    <row r="1175" spans="2:2" x14ac:dyDescent="0.2">
      <c r="B1175"/>
    </row>
    <row r="1176" spans="2:2" x14ac:dyDescent="0.2">
      <c r="B1176"/>
    </row>
    <row r="1177" spans="2:2" x14ac:dyDescent="0.2">
      <c r="B1177"/>
    </row>
    <row r="1178" spans="2:2" x14ac:dyDescent="0.2">
      <c r="B1178"/>
    </row>
    <row r="1179" spans="2:2" x14ac:dyDescent="0.2">
      <c r="B1179"/>
    </row>
    <row r="1180" spans="2:2" x14ac:dyDescent="0.2">
      <c r="B1180"/>
    </row>
    <row r="1181" spans="2:2" x14ac:dyDescent="0.2">
      <c r="B1181"/>
    </row>
    <row r="1182" spans="2:2" x14ac:dyDescent="0.2">
      <c r="B1182"/>
    </row>
    <row r="1183" spans="2:2" x14ac:dyDescent="0.2">
      <c r="B1183"/>
    </row>
    <row r="1184" spans="2:2" x14ac:dyDescent="0.2">
      <c r="B1184"/>
    </row>
    <row r="1185" spans="2:2" x14ac:dyDescent="0.2">
      <c r="B1185"/>
    </row>
    <row r="1186" spans="2:2" x14ac:dyDescent="0.2">
      <c r="B1186"/>
    </row>
    <row r="1187" spans="2:2" x14ac:dyDescent="0.2">
      <c r="B1187"/>
    </row>
    <row r="1188" spans="2:2" x14ac:dyDescent="0.2">
      <c r="B1188"/>
    </row>
    <row r="1189" spans="2:2" x14ac:dyDescent="0.2">
      <c r="B1189"/>
    </row>
    <row r="1190" spans="2:2" x14ac:dyDescent="0.2">
      <c r="B1190"/>
    </row>
    <row r="1191" spans="2:2" x14ac:dyDescent="0.2">
      <c r="B1191"/>
    </row>
    <row r="1192" spans="2:2" x14ac:dyDescent="0.2">
      <c r="B1192"/>
    </row>
    <row r="1193" spans="2:2" x14ac:dyDescent="0.2">
      <c r="B1193"/>
    </row>
    <row r="1194" spans="2:2" x14ac:dyDescent="0.2">
      <c r="B1194"/>
    </row>
    <row r="1195" spans="2:2" x14ac:dyDescent="0.2">
      <c r="B1195"/>
    </row>
    <row r="1196" spans="2:2" x14ac:dyDescent="0.2">
      <c r="B1196"/>
    </row>
    <row r="1197" spans="2:2" x14ac:dyDescent="0.2">
      <c r="B1197"/>
    </row>
    <row r="1198" spans="2:2" x14ac:dyDescent="0.2">
      <c r="B1198"/>
    </row>
    <row r="1199" spans="2:2" x14ac:dyDescent="0.2">
      <c r="B1199"/>
    </row>
    <row r="1200" spans="2:2" x14ac:dyDescent="0.2">
      <c r="B1200"/>
    </row>
    <row r="1201" spans="2:2" x14ac:dyDescent="0.2">
      <c r="B1201"/>
    </row>
    <row r="1202" spans="2:2" x14ac:dyDescent="0.2">
      <c r="B1202"/>
    </row>
    <row r="1203" spans="2:2" x14ac:dyDescent="0.2">
      <c r="B1203"/>
    </row>
    <row r="1204" spans="2:2" x14ac:dyDescent="0.2">
      <c r="B1204"/>
    </row>
    <row r="1205" spans="2:2" x14ac:dyDescent="0.2">
      <c r="B1205"/>
    </row>
    <row r="1206" spans="2:2" x14ac:dyDescent="0.2">
      <c r="B1206"/>
    </row>
    <row r="1207" spans="2:2" x14ac:dyDescent="0.2">
      <c r="B1207"/>
    </row>
    <row r="1208" spans="2:2" x14ac:dyDescent="0.2">
      <c r="B1208"/>
    </row>
    <row r="1209" spans="2:2" x14ac:dyDescent="0.2">
      <c r="B1209"/>
    </row>
    <row r="1210" spans="2:2" x14ac:dyDescent="0.2">
      <c r="B1210"/>
    </row>
    <row r="1211" spans="2:2" x14ac:dyDescent="0.2">
      <c r="B1211"/>
    </row>
    <row r="1212" spans="2:2" x14ac:dyDescent="0.2">
      <c r="B1212"/>
    </row>
    <row r="1213" spans="2:2" x14ac:dyDescent="0.2">
      <c r="B1213"/>
    </row>
    <row r="1214" spans="2:2" x14ac:dyDescent="0.2">
      <c r="B1214"/>
    </row>
    <row r="1215" spans="2:2" x14ac:dyDescent="0.2">
      <c r="B1215"/>
    </row>
    <row r="1216" spans="2:2" x14ac:dyDescent="0.2">
      <c r="B1216"/>
    </row>
    <row r="1217" spans="2:2" x14ac:dyDescent="0.2">
      <c r="B1217"/>
    </row>
    <row r="1218" spans="2:2" x14ac:dyDescent="0.2">
      <c r="B1218"/>
    </row>
    <row r="1219" spans="2:2" x14ac:dyDescent="0.2">
      <c r="B1219"/>
    </row>
    <row r="1220" spans="2:2" x14ac:dyDescent="0.2">
      <c r="B1220"/>
    </row>
    <row r="1221" spans="2:2" x14ac:dyDescent="0.2">
      <c r="B1221"/>
    </row>
    <row r="1222" spans="2:2" x14ac:dyDescent="0.2">
      <c r="B1222"/>
    </row>
    <row r="1223" spans="2:2" x14ac:dyDescent="0.2">
      <c r="B1223"/>
    </row>
    <row r="1224" spans="2:2" x14ac:dyDescent="0.2">
      <c r="B1224"/>
    </row>
    <row r="1225" spans="2:2" x14ac:dyDescent="0.2">
      <c r="B1225"/>
    </row>
    <row r="1226" spans="2:2" x14ac:dyDescent="0.2">
      <c r="B1226"/>
    </row>
    <row r="1227" spans="2:2" x14ac:dyDescent="0.2">
      <c r="B1227"/>
    </row>
    <row r="1228" spans="2:2" x14ac:dyDescent="0.2">
      <c r="B1228"/>
    </row>
    <row r="1229" spans="2:2" x14ac:dyDescent="0.2">
      <c r="B1229"/>
    </row>
    <row r="1230" spans="2:2" x14ac:dyDescent="0.2">
      <c r="B1230"/>
    </row>
    <row r="1231" spans="2:2" x14ac:dyDescent="0.2">
      <c r="B1231"/>
    </row>
    <row r="1232" spans="2:2" x14ac:dyDescent="0.2">
      <c r="B1232"/>
    </row>
    <row r="1233" spans="2:2" x14ac:dyDescent="0.2">
      <c r="B1233"/>
    </row>
    <row r="1234" spans="2:2" x14ac:dyDescent="0.2">
      <c r="B1234"/>
    </row>
    <row r="1235" spans="2:2" x14ac:dyDescent="0.2">
      <c r="B1235"/>
    </row>
    <row r="1236" spans="2:2" x14ac:dyDescent="0.2">
      <c r="B1236"/>
    </row>
    <row r="1237" spans="2:2" x14ac:dyDescent="0.2">
      <c r="B1237"/>
    </row>
    <row r="1238" spans="2:2" x14ac:dyDescent="0.2">
      <c r="B1238"/>
    </row>
    <row r="1239" spans="2:2" x14ac:dyDescent="0.2">
      <c r="B1239"/>
    </row>
    <row r="1240" spans="2:2" x14ac:dyDescent="0.2">
      <c r="B1240"/>
    </row>
    <row r="1241" spans="2:2" x14ac:dyDescent="0.2">
      <c r="B1241"/>
    </row>
    <row r="1242" spans="2:2" x14ac:dyDescent="0.2">
      <c r="B1242"/>
    </row>
    <row r="1243" spans="2:2" x14ac:dyDescent="0.2">
      <c r="B1243"/>
    </row>
    <row r="1244" spans="2:2" x14ac:dyDescent="0.2">
      <c r="B1244"/>
    </row>
    <row r="1245" spans="2:2" x14ac:dyDescent="0.2">
      <c r="B1245"/>
    </row>
    <row r="1246" spans="2:2" x14ac:dyDescent="0.2">
      <c r="B1246"/>
    </row>
    <row r="1247" spans="2:2" x14ac:dyDescent="0.2">
      <c r="B1247"/>
    </row>
    <row r="1248" spans="2:2" x14ac:dyDescent="0.2">
      <c r="B1248"/>
    </row>
    <row r="1249" spans="2:2" x14ac:dyDescent="0.2">
      <c r="B1249"/>
    </row>
    <row r="1250" spans="2:2" x14ac:dyDescent="0.2">
      <c r="B1250"/>
    </row>
    <row r="1251" spans="2:2" x14ac:dyDescent="0.2">
      <c r="B1251"/>
    </row>
    <row r="1252" spans="2:2" x14ac:dyDescent="0.2">
      <c r="B1252"/>
    </row>
    <row r="1253" spans="2:2" x14ac:dyDescent="0.2">
      <c r="B1253"/>
    </row>
    <row r="1254" spans="2:2" x14ac:dyDescent="0.2">
      <c r="B1254"/>
    </row>
    <row r="1255" spans="2:2" x14ac:dyDescent="0.2">
      <c r="B1255"/>
    </row>
    <row r="1256" spans="2:2" x14ac:dyDescent="0.2">
      <c r="B1256"/>
    </row>
    <row r="1257" spans="2:2" x14ac:dyDescent="0.2">
      <c r="B1257"/>
    </row>
    <row r="1258" spans="2:2" x14ac:dyDescent="0.2">
      <c r="B1258"/>
    </row>
    <row r="1259" spans="2:2" x14ac:dyDescent="0.2">
      <c r="B1259"/>
    </row>
    <row r="1260" spans="2:2" x14ac:dyDescent="0.2">
      <c r="B1260"/>
    </row>
    <row r="1261" spans="2:2" x14ac:dyDescent="0.2">
      <c r="B1261"/>
    </row>
    <row r="1262" spans="2:2" x14ac:dyDescent="0.2">
      <c r="B1262"/>
    </row>
    <row r="1263" spans="2:2" x14ac:dyDescent="0.2">
      <c r="B1263"/>
    </row>
    <row r="1264" spans="2:2" x14ac:dyDescent="0.2">
      <c r="B1264"/>
    </row>
    <row r="1265" spans="2:2" x14ac:dyDescent="0.2">
      <c r="B1265"/>
    </row>
    <row r="1266" spans="2:2" x14ac:dyDescent="0.2">
      <c r="B1266"/>
    </row>
    <row r="1267" spans="2:2" x14ac:dyDescent="0.2">
      <c r="B1267"/>
    </row>
    <row r="1268" spans="2:2" x14ac:dyDescent="0.2">
      <c r="B1268"/>
    </row>
    <row r="1269" spans="2:2" x14ac:dyDescent="0.2">
      <c r="B1269"/>
    </row>
    <row r="1270" spans="2:2" x14ac:dyDescent="0.2">
      <c r="B1270"/>
    </row>
    <row r="1271" spans="2:2" x14ac:dyDescent="0.2">
      <c r="B1271"/>
    </row>
    <row r="1272" spans="2:2" x14ac:dyDescent="0.2">
      <c r="B1272"/>
    </row>
    <row r="1273" spans="2:2" x14ac:dyDescent="0.2">
      <c r="B1273"/>
    </row>
    <row r="1274" spans="2:2" x14ac:dyDescent="0.2">
      <c r="B1274"/>
    </row>
    <row r="1275" spans="2:2" x14ac:dyDescent="0.2">
      <c r="B1275"/>
    </row>
    <row r="1276" spans="2:2" x14ac:dyDescent="0.2">
      <c r="B1276"/>
    </row>
    <row r="1277" spans="2:2" x14ac:dyDescent="0.2">
      <c r="B1277"/>
    </row>
    <row r="1278" spans="2:2" x14ac:dyDescent="0.2">
      <c r="B1278"/>
    </row>
    <row r="1279" spans="2:2" x14ac:dyDescent="0.2">
      <c r="B1279"/>
    </row>
    <row r="1280" spans="2:2" x14ac:dyDescent="0.2">
      <c r="B1280"/>
    </row>
    <row r="1281" spans="2:2" x14ac:dyDescent="0.2">
      <c r="B1281"/>
    </row>
    <row r="1282" spans="2:2" x14ac:dyDescent="0.2">
      <c r="B1282"/>
    </row>
    <row r="1283" spans="2:2" x14ac:dyDescent="0.2">
      <c r="B1283"/>
    </row>
    <row r="1284" spans="2:2" x14ac:dyDescent="0.2">
      <c r="B1284"/>
    </row>
    <row r="1285" spans="2:2" x14ac:dyDescent="0.2">
      <c r="B1285"/>
    </row>
    <row r="1286" spans="2:2" x14ac:dyDescent="0.2">
      <c r="B1286"/>
    </row>
    <row r="1287" spans="2:2" x14ac:dyDescent="0.2">
      <c r="B1287"/>
    </row>
    <row r="1288" spans="2:2" x14ac:dyDescent="0.2">
      <c r="B1288"/>
    </row>
    <row r="1289" spans="2:2" x14ac:dyDescent="0.2">
      <c r="B1289"/>
    </row>
    <row r="1290" spans="2:2" x14ac:dyDescent="0.2">
      <c r="B1290"/>
    </row>
    <row r="1291" spans="2:2" x14ac:dyDescent="0.2">
      <c r="B1291"/>
    </row>
    <row r="1292" spans="2:2" x14ac:dyDescent="0.2">
      <c r="B1292"/>
    </row>
    <row r="1293" spans="2:2" x14ac:dyDescent="0.2">
      <c r="B1293"/>
    </row>
    <row r="1294" spans="2:2" x14ac:dyDescent="0.2">
      <c r="B1294"/>
    </row>
    <row r="1295" spans="2:2" x14ac:dyDescent="0.2">
      <c r="B1295"/>
    </row>
    <row r="1296" spans="2:2" x14ac:dyDescent="0.2">
      <c r="B1296"/>
    </row>
    <row r="1297" spans="2:2" x14ac:dyDescent="0.2">
      <c r="B1297"/>
    </row>
    <row r="1298" spans="2:2" x14ac:dyDescent="0.2">
      <c r="B1298"/>
    </row>
    <row r="1299" spans="2:2" x14ac:dyDescent="0.2">
      <c r="B1299"/>
    </row>
    <row r="1300" spans="2:2" x14ac:dyDescent="0.2">
      <c r="B1300"/>
    </row>
    <row r="1301" spans="2:2" x14ac:dyDescent="0.2">
      <c r="B1301"/>
    </row>
    <row r="1302" spans="2:2" x14ac:dyDescent="0.2">
      <c r="B1302"/>
    </row>
    <row r="1303" spans="2:2" x14ac:dyDescent="0.2">
      <c r="B1303"/>
    </row>
    <row r="1304" spans="2:2" x14ac:dyDescent="0.2">
      <c r="B1304"/>
    </row>
    <row r="1305" spans="2:2" x14ac:dyDescent="0.2">
      <c r="B1305"/>
    </row>
    <row r="1306" spans="2:2" x14ac:dyDescent="0.2">
      <c r="B1306"/>
    </row>
    <row r="1307" spans="2:2" x14ac:dyDescent="0.2">
      <c r="B1307"/>
    </row>
    <row r="1308" spans="2:2" x14ac:dyDescent="0.2">
      <c r="B1308"/>
    </row>
    <row r="1309" spans="2:2" x14ac:dyDescent="0.2">
      <c r="B1309"/>
    </row>
    <row r="1310" spans="2:2" x14ac:dyDescent="0.2">
      <c r="B1310"/>
    </row>
    <row r="1311" spans="2:2" x14ac:dyDescent="0.2">
      <c r="B1311"/>
    </row>
    <row r="1312" spans="2:2" x14ac:dyDescent="0.2">
      <c r="B1312"/>
    </row>
    <row r="1313" spans="2:2" x14ac:dyDescent="0.2">
      <c r="B1313"/>
    </row>
    <row r="1314" spans="2:2" x14ac:dyDescent="0.2">
      <c r="B1314"/>
    </row>
    <row r="1315" spans="2:2" x14ac:dyDescent="0.2">
      <c r="B1315"/>
    </row>
    <row r="1316" spans="2:2" x14ac:dyDescent="0.2">
      <c r="B1316"/>
    </row>
    <row r="1317" spans="2:2" x14ac:dyDescent="0.2">
      <c r="B1317"/>
    </row>
    <row r="1318" spans="2:2" x14ac:dyDescent="0.2">
      <c r="B1318"/>
    </row>
    <row r="1319" spans="2:2" x14ac:dyDescent="0.2">
      <c r="B1319"/>
    </row>
    <row r="1320" spans="2:2" x14ac:dyDescent="0.2">
      <c r="B1320"/>
    </row>
    <row r="1321" spans="2:2" x14ac:dyDescent="0.2">
      <c r="B1321"/>
    </row>
    <row r="1322" spans="2:2" x14ac:dyDescent="0.2">
      <c r="B1322"/>
    </row>
    <row r="1323" spans="2:2" x14ac:dyDescent="0.2">
      <c r="B1323"/>
    </row>
    <row r="1324" spans="2:2" x14ac:dyDescent="0.2">
      <c r="B1324"/>
    </row>
    <row r="1325" spans="2:2" x14ac:dyDescent="0.2">
      <c r="B1325"/>
    </row>
    <row r="1326" spans="2:2" x14ac:dyDescent="0.2">
      <c r="B1326"/>
    </row>
    <row r="1327" spans="2:2" x14ac:dyDescent="0.2">
      <c r="B1327"/>
    </row>
    <row r="1328" spans="2:2" x14ac:dyDescent="0.2">
      <c r="B1328"/>
    </row>
    <row r="1329" spans="2:2" x14ac:dyDescent="0.2">
      <c r="B1329"/>
    </row>
    <row r="1330" spans="2:2" x14ac:dyDescent="0.2">
      <c r="B1330"/>
    </row>
    <row r="1331" spans="2:2" x14ac:dyDescent="0.2">
      <c r="B1331"/>
    </row>
    <row r="1332" spans="2:2" x14ac:dyDescent="0.2">
      <c r="B1332"/>
    </row>
    <row r="1333" spans="2:2" x14ac:dyDescent="0.2">
      <c r="B1333"/>
    </row>
    <row r="1334" spans="2:2" x14ac:dyDescent="0.2">
      <c r="B1334"/>
    </row>
    <row r="1335" spans="2:2" x14ac:dyDescent="0.2">
      <c r="B1335"/>
    </row>
    <row r="1336" spans="2:2" x14ac:dyDescent="0.2">
      <c r="B1336"/>
    </row>
    <row r="1337" spans="2:2" x14ac:dyDescent="0.2">
      <c r="B1337"/>
    </row>
    <row r="1338" spans="2:2" x14ac:dyDescent="0.2">
      <c r="B1338"/>
    </row>
    <row r="1339" spans="2:2" x14ac:dyDescent="0.2">
      <c r="B1339"/>
    </row>
    <row r="1340" spans="2:2" x14ac:dyDescent="0.2">
      <c r="B1340"/>
    </row>
    <row r="1341" spans="2:2" x14ac:dyDescent="0.2">
      <c r="B1341"/>
    </row>
    <row r="1342" spans="2:2" x14ac:dyDescent="0.2">
      <c r="B1342"/>
    </row>
    <row r="1343" spans="2:2" x14ac:dyDescent="0.2">
      <c r="B1343"/>
    </row>
    <row r="1344" spans="2:2" x14ac:dyDescent="0.2">
      <c r="B1344"/>
    </row>
    <row r="1345" spans="2:2" x14ac:dyDescent="0.2">
      <c r="B1345"/>
    </row>
    <row r="1346" spans="2:2" x14ac:dyDescent="0.2">
      <c r="B1346"/>
    </row>
    <row r="1347" spans="2:2" x14ac:dyDescent="0.2">
      <c r="B1347"/>
    </row>
    <row r="1348" spans="2:2" x14ac:dyDescent="0.2">
      <c r="B1348"/>
    </row>
    <row r="1349" spans="2:2" x14ac:dyDescent="0.2">
      <c r="B1349"/>
    </row>
    <row r="1350" spans="2:2" x14ac:dyDescent="0.2">
      <c r="B1350"/>
    </row>
    <row r="1351" spans="2:2" x14ac:dyDescent="0.2">
      <c r="B1351"/>
    </row>
    <row r="1352" spans="2:2" x14ac:dyDescent="0.2">
      <c r="B1352"/>
    </row>
    <row r="1353" spans="2:2" x14ac:dyDescent="0.2">
      <c r="B1353"/>
    </row>
    <row r="1354" spans="2:2" x14ac:dyDescent="0.2">
      <c r="B1354"/>
    </row>
    <row r="1355" spans="2:2" x14ac:dyDescent="0.2">
      <c r="B1355"/>
    </row>
    <row r="1356" spans="2:2" x14ac:dyDescent="0.2">
      <c r="B1356"/>
    </row>
    <row r="1357" spans="2:2" x14ac:dyDescent="0.2">
      <c r="B1357"/>
    </row>
    <row r="1358" spans="2:2" x14ac:dyDescent="0.2">
      <c r="B1358"/>
    </row>
    <row r="1359" spans="2:2" x14ac:dyDescent="0.2">
      <c r="B1359"/>
    </row>
    <row r="1360" spans="2:2" x14ac:dyDescent="0.2">
      <c r="B1360"/>
    </row>
    <row r="1361" spans="2:2" x14ac:dyDescent="0.2">
      <c r="B1361"/>
    </row>
    <row r="1362" spans="2:2" x14ac:dyDescent="0.2">
      <c r="B1362"/>
    </row>
    <row r="1363" spans="2:2" x14ac:dyDescent="0.2">
      <c r="B1363"/>
    </row>
    <row r="1364" spans="2:2" x14ac:dyDescent="0.2">
      <c r="B1364"/>
    </row>
    <row r="1365" spans="2:2" x14ac:dyDescent="0.2">
      <c r="B1365"/>
    </row>
    <row r="1366" spans="2:2" x14ac:dyDescent="0.2">
      <c r="B1366"/>
    </row>
    <row r="1367" spans="2:2" x14ac:dyDescent="0.2">
      <c r="B1367"/>
    </row>
    <row r="1368" spans="2:2" x14ac:dyDescent="0.2">
      <c r="B1368"/>
    </row>
    <row r="1369" spans="2:2" x14ac:dyDescent="0.2">
      <c r="B1369"/>
    </row>
    <row r="1370" spans="2:2" x14ac:dyDescent="0.2">
      <c r="B1370"/>
    </row>
    <row r="1371" spans="2:2" x14ac:dyDescent="0.2">
      <c r="B137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40D8A-09C0-9844-B1EC-DBEA5ECAC36B}">
  <dimension ref="A1:M146"/>
  <sheetViews>
    <sheetView topLeftCell="A2" workbookViewId="0">
      <pane ySplit="1" topLeftCell="A3" activePane="bottomLeft" state="frozen"/>
      <selection activeCell="A2" sqref="A2"/>
      <selection pane="bottomLeft" activeCell="K151" sqref="K151"/>
    </sheetView>
  </sheetViews>
  <sheetFormatPr baseColWidth="10" defaultRowHeight="16" x14ac:dyDescent="0.2"/>
  <cols>
    <col min="2" max="2" width="8" style="19" customWidth="1"/>
    <col min="4" max="4" width="9.33203125" style="19" customWidth="1"/>
    <col min="7" max="8" width="11.83203125" customWidth="1"/>
    <col min="9" max="9" width="8" customWidth="1"/>
    <col min="10" max="10" width="9" customWidth="1"/>
    <col min="11" max="12" width="12.5" style="27" customWidth="1"/>
    <col min="13" max="13" width="14.1640625" style="29" customWidth="1"/>
  </cols>
  <sheetData>
    <row r="1" spans="1:13" ht="17" thickBot="1" x14ac:dyDescent="0.25">
      <c r="C1" t="s">
        <v>11</v>
      </c>
    </row>
    <row r="2" spans="1:13" s="1" customFormat="1" ht="120" thickBot="1" x14ac:dyDescent="0.25">
      <c r="A2" s="1" t="s">
        <v>155</v>
      </c>
      <c r="B2" s="26" t="s">
        <v>161</v>
      </c>
      <c r="C2" s="1" t="s">
        <v>160</v>
      </c>
      <c r="D2" s="6" t="s">
        <v>53</v>
      </c>
      <c r="E2" s="1" t="s">
        <v>156</v>
      </c>
      <c r="F2" s="1" t="s">
        <v>157</v>
      </c>
      <c r="G2" s="1" t="s">
        <v>158</v>
      </c>
      <c r="H2" s="1" t="s">
        <v>159</v>
      </c>
      <c r="I2" s="1" t="s">
        <v>150</v>
      </c>
      <c r="J2" s="1" t="s">
        <v>151</v>
      </c>
      <c r="K2" s="28" t="s">
        <v>378</v>
      </c>
      <c r="L2" s="36" t="s">
        <v>379</v>
      </c>
      <c r="M2" s="30" t="s">
        <v>377</v>
      </c>
    </row>
    <row r="3" spans="1:13" ht="16" customHeight="1" x14ac:dyDescent="0.2">
      <c r="A3">
        <v>1</v>
      </c>
      <c r="B3" s="26">
        <v>1</v>
      </c>
      <c r="C3" s="25">
        <v>2016</v>
      </c>
      <c r="D3" s="7">
        <f>DATE(C3,B3,15)</f>
        <v>42384</v>
      </c>
      <c r="E3" s="22">
        <v>32729</v>
      </c>
      <c r="F3" s="22">
        <v>12105</v>
      </c>
      <c r="G3">
        <v>23.59</v>
      </c>
      <c r="H3">
        <v>19.02</v>
      </c>
      <c r="I3">
        <v>0.56000000000000005</v>
      </c>
      <c r="J3">
        <v>0.45</v>
      </c>
      <c r="K3" s="27">
        <f>IFERROR(((IFERROR((I3/100*E3*2000),0)+IFERROR((J3/100*F3*2000),0))/(IFERROR(G3*E3,0)+IFERROR(H3*F3,0)))*2,NA())</f>
        <v>0.9488238224219131</v>
      </c>
      <c r="L3" s="27">
        <f>Monthly!$K50</f>
        <v>0.84295036930705991</v>
      </c>
      <c r="M3" s="29">
        <f>((K3-L3)/K3)*100</f>
        <v>11.158389008889626</v>
      </c>
    </row>
    <row r="4" spans="1:13" ht="16" customHeight="1" x14ac:dyDescent="0.2">
      <c r="A4">
        <v>1</v>
      </c>
      <c r="B4" s="26">
        <v>2</v>
      </c>
      <c r="C4" s="25">
        <v>2016</v>
      </c>
      <c r="D4" s="7">
        <f t="shared" ref="D4:D67" si="0">DATE(C4,B4,15)</f>
        <v>42415</v>
      </c>
      <c r="E4" s="22">
        <v>26160</v>
      </c>
      <c r="F4" s="22">
        <v>26160</v>
      </c>
      <c r="G4">
        <v>23.59</v>
      </c>
      <c r="H4">
        <v>19.02</v>
      </c>
      <c r="I4">
        <v>0.56000000000000005</v>
      </c>
      <c r="J4">
        <v>0.45</v>
      </c>
      <c r="K4" s="27">
        <f t="shared" ref="K4:K67" si="1">IFERROR(((IFERROR((I4/100*E4*2000),0)+IFERROR((J4/100*F4*2000),0))/(IFERROR(G4*E4,0)+IFERROR(H4*F4,0)))*2,NA())</f>
        <v>0.94813424078854724</v>
      </c>
      <c r="L4" s="27">
        <f>Monthly!$K51</f>
        <v>0.74784231197843432</v>
      </c>
      <c r="M4" s="29">
        <f t="shared" ref="M4:M67" si="2">((K4-L4)/K4)*100</f>
        <v>21.124849224254731</v>
      </c>
    </row>
    <row r="5" spans="1:13" ht="16" customHeight="1" x14ac:dyDescent="0.2">
      <c r="A5">
        <v>1</v>
      </c>
      <c r="B5" s="26">
        <v>3</v>
      </c>
      <c r="C5" s="25">
        <v>2016</v>
      </c>
      <c r="D5" s="7">
        <f t="shared" si="0"/>
        <v>42444</v>
      </c>
      <c r="E5" s="22">
        <v>8500</v>
      </c>
      <c r="F5" s="22">
        <v>8500</v>
      </c>
      <c r="G5">
        <v>24.17</v>
      </c>
      <c r="H5">
        <v>19.02</v>
      </c>
      <c r="I5">
        <v>0.56999999999999995</v>
      </c>
      <c r="J5">
        <v>0.45</v>
      </c>
      <c r="K5" s="27">
        <f t="shared" si="1"/>
        <v>0.94466311646214407</v>
      </c>
      <c r="L5" s="27">
        <f>Monthly!$K52</f>
        <v>0.70584551536010065</v>
      </c>
      <c r="M5" s="29">
        <f t="shared" si="2"/>
        <v>25.280716155875627</v>
      </c>
    </row>
    <row r="6" spans="1:13" ht="16" customHeight="1" x14ac:dyDescent="0.2">
      <c r="A6">
        <v>1</v>
      </c>
      <c r="B6" s="26">
        <v>4</v>
      </c>
      <c r="C6" s="25">
        <v>2016</v>
      </c>
      <c r="D6" s="7">
        <f t="shared" si="0"/>
        <v>42475</v>
      </c>
      <c r="E6" s="22">
        <v>0</v>
      </c>
      <c r="F6" s="22">
        <v>0</v>
      </c>
      <c r="G6">
        <v>0</v>
      </c>
      <c r="H6">
        <v>0</v>
      </c>
      <c r="I6">
        <v>0</v>
      </c>
      <c r="J6">
        <v>0</v>
      </c>
      <c r="K6" s="27" t="e">
        <f t="shared" si="1"/>
        <v>#N/A</v>
      </c>
      <c r="L6" s="27" t="e">
        <f>Monthly!$K53</f>
        <v>#N/A</v>
      </c>
      <c r="M6" s="29" t="e">
        <f t="shared" si="2"/>
        <v>#N/A</v>
      </c>
    </row>
    <row r="7" spans="1:13" ht="16" customHeight="1" x14ac:dyDescent="0.2">
      <c r="A7">
        <v>1</v>
      </c>
      <c r="B7" s="26">
        <v>5</v>
      </c>
      <c r="C7" s="25">
        <v>2016</v>
      </c>
      <c r="D7" s="7">
        <f t="shared" si="0"/>
        <v>42505</v>
      </c>
      <c r="E7" s="22">
        <v>0</v>
      </c>
      <c r="F7" s="22">
        <v>0</v>
      </c>
      <c r="G7">
        <v>0</v>
      </c>
      <c r="H7">
        <v>0</v>
      </c>
      <c r="I7">
        <v>0</v>
      </c>
      <c r="J7">
        <v>0</v>
      </c>
      <c r="K7" s="27" t="e">
        <f t="shared" si="1"/>
        <v>#N/A</v>
      </c>
      <c r="L7" s="27" t="e">
        <f>Monthly!$K54</f>
        <v>#N/A</v>
      </c>
      <c r="M7" s="29" t="e">
        <f t="shared" si="2"/>
        <v>#N/A</v>
      </c>
    </row>
    <row r="8" spans="1:13" ht="16" customHeight="1" x14ac:dyDescent="0.2">
      <c r="A8">
        <v>1</v>
      </c>
      <c r="B8" s="26">
        <v>6</v>
      </c>
      <c r="C8" s="25">
        <v>2016</v>
      </c>
      <c r="D8" s="7">
        <f t="shared" si="0"/>
        <v>42536</v>
      </c>
      <c r="E8" s="22">
        <v>14176</v>
      </c>
      <c r="F8" s="22">
        <v>0</v>
      </c>
      <c r="G8">
        <v>22.81</v>
      </c>
      <c r="H8">
        <v>0</v>
      </c>
      <c r="I8">
        <v>0.5</v>
      </c>
      <c r="J8">
        <v>0</v>
      </c>
      <c r="K8" s="27">
        <f t="shared" si="1"/>
        <v>0.87680841736080672</v>
      </c>
      <c r="L8" s="27">
        <f>Monthly!$K55</f>
        <v>0.67748069196732796</v>
      </c>
      <c r="M8" s="29">
        <f t="shared" si="2"/>
        <v>22.733327081126252</v>
      </c>
    </row>
    <row r="9" spans="1:13" ht="16" customHeight="1" x14ac:dyDescent="0.2">
      <c r="A9">
        <v>1</v>
      </c>
      <c r="B9" s="26">
        <v>7</v>
      </c>
      <c r="C9" s="25">
        <v>2016</v>
      </c>
      <c r="D9" s="7">
        <f t="shared" si="0"/>
        <v>42566</v>
      </c>
      <c r="E9" s="22">
        <v>33571</v>
      </c>
      <c r="F9" s="22">
        <v>26377</v>
      </c>
      <c r="G9">
        <v>22.81</v>
      </c>
      <c r="H9">
        <v>19.02</v>
      </c>
      <c r="I9">
        <v>0.5</v>
      </c>
      <c r="J9">
        <v>0.45</v>
      </c>
      <c r="K9" s="27">
        <f t="shared" si="1"/>
        <v>0.9043437425551506</v>
      </c>
      <c r="L9" s="27">
        <f>Monthly!$K56</f>
        <v>0.76582299579506785</v>
      </c>
      <c r="M9" s="29">
        <f t="shared" si="2"/>
        <v>15.317267123306841</v>
      </c>
    </row>
    <row r="10" spans="1:13" ht="16" customHeight="1" x14ac:dyDescent="0.2">
      <c r="A10">
        <v>1</v>
      </c>
      <c r="B10" s="26">
        <v>8</v>
      </c>
      <c r="C10" s="25">
        <v>2016</v>
      </c>
      <c r="D10" s="7">
        <f t="shared" si="0"/>
        <v>42597</v>
      </c>
      <c r="E10" s="22">
        <v>37266</v>
      </c>
      <c r="F10" s="22">
        <v>24844</v>
      </c>
      <c r="G10">
        <v>23.09</v>
      </c>
      <c r="H10">
        <v>19.02</v>
      </c>
      <c r="I10">
        <v>0.44</v>
      </c>
      <c r="J10">
        <v>0.45</v>
      </c>
      <c r="K10" s="27">
        <f t="shared" si="1"/>
        <v>0.82750908582611149</v>
      </c>
      <c r="L10" s="27">
        <f>Monthly!$K57</f>
        <v>0.71655320891548802</v>
      </c>
      <c r="M10" s="29">
        <f t="shared" si="2"/>
        <v>13.408417963152027</v>
      </c>
    </row>
    <row r="11" spans="1:13" ht="16" customHeight="1" x14ac:dyDescent="0.2">
      <c r="A11">
        <v>1</v>
      </c>
      <c r="B11" s="26">
        <v>9</v>
      </c>
      <c r="C11" s="25">
        <v>2016</v>
      </c>
      <c r="D11" s="7">
        <f t="shared" si="0"/>
        <v>42628</v>
      </c>
      <c r="E11" s="22">
        <v>6543</v>
      </c>
      <c r="F11" s="22">
        <v>6543</v>
      </c>
      <c r="G11">
        <v>23.01</v>
      </c>
      <c r="H11">
        <v>20</v>
      </c>
      <c r="I11">
        <v>0.42</v>
      </c>
      <c r="J11">
        <v>0.52</v>
      </c>
      <c r="K11" s="27">
        <f t="shared" si="1"/>
        <v>0.87421529876772819</v>
      </c>
      <c r="L11" s="27">
        <f>Monthly!$K58</f>
        <v>0.76914969918584708</v>
      </c>
      <c r="M11" s="29">
        <f t="shared" si="2"/>
        <v>12.018275101108266</v>
      </c>
    </row>
    <row r="12" spans="1:13" ht="16" customHeight="1" x14ac:dyDescent="0.2">
      <c r="A12">
        <v>1</v>
      </c>
      <c r="B12" s="26">
        <v>10</v>
      </c>
      <c r="C12" s="25">
        <v>2016</v>
      </c>
      <c r="D12" s="7">
        <f t="shared" si="0"/>
        <v>42658</v>
      </c>
      <c r="E12" s="22">
        <v>0</v>
      </c>
      <c r="F12" s="22">
        <v>0</v>
      </c>
      <c r="G12">
        <v>0</v>
      </c>
      <c r="H12">
        <v>0</v>
      </c>
      <c r="I12">
        <v>0</v>
      </c>
      <c r="J12">
        <v>0</v>
      </c>
      <c r="K12" s="27" t="e">
        <f t="shared" si="1"/>
        <v>#N/A</v>
      </c>
      <c r="L12" s="27" t="e">
        <f>Monthly!$K59</f>
        <v>#N/A</v>
      </c>
      <c r="M12" s="29" t="e">
        <f t="shared" si="2"/>
        <v>#N/A</v>
      </c>
    </row>
    <row r="13" spans="1:13" ht="16" customHeight="1" x14ac:dyDescent="0.2">
      <c r="A13">
        <v>1</v>
      </c>
      <c r="B13" s="26">
        <v>11</v>
      </c>
      <c r="C13" s="25">
        <v>2016</v>
      </c>
      <c r="D13" s="7">
        <f t="shared" si="0"/>
        <v>42689</v>
      </c>
      <c r="E13" s="22">
        <v>0</v>
      </c>
      <c r="F13" s="22">
        <v>0</v>
      </c>
      <c r="G13">
        <v>0</v>
      </c>
      <c r="H13">
        <v>0</v>
      </c>
      <c r="I13">
        <v>0</v>
      </c>
      <c r="J13">
        <v>0</v>
      </c>
      <c r="K13" s="27" t="e">
        <f t="shared" si="1"/>
        <v>#N/A</v>
      </c>
      <c r="L13" s="27" t="e">
        <f>Monthly!$K60</f>
        <v>#N/A</v>
      </c>
      <c r="M13" s="29" t="e">
        <f t="shared" si="2"/>
        <v>#N/A</v>
      </c>
    </row>
    <row r="14" spans="1:13" ht="16" customHeight="1" x14ac:dyDescent="0.2">
      <c r="A14">
        <v>1</v>
      </c>
      <c r="B14" s="26">
        <v>12</v>
      </c>
      <c r="C14" s="25">
        <v>2016</v>
      </c>
      <c r="D14" s="7">
        <f t="shared" si="0"/>
        <v>42719</v>
      </c>
      <c r="E14" s="22">
        <v>0</v>
      </c>
      <c r="F14" s="22">
        <v>0</v>
      </c>
      <c r="G14">
        <v>0</v>
      </c>
      <c r="H14">
        <v>0</v>
      </c>
      <c r="I14">
        <v>0</v>
      </c>
      <c r="J14">
        <v>0</v>
      </c>
      <c r="K14" s="27" t="e">
        <f t="shared" si="1"/>
        <v>#N/A</v>
      </c>
      <c r="L14" s="27" t="e">
        <f>Monthly!$K61</f>
        <v>#N/A</v>
      </c>
      <c r="M14" s="29" t="e">
        <f t="shared" si="2"/>
        <v>#N/A</v>
      </c>
    </row>
    <row r="15" spans="1:13" ht="16" customHeight="1" x14ac:dyDescent="0.2">
      <c r="A15">
        <v>1</v>
      </c>
      <c r="B15" s="26">
        <v>1</v>
      </c>
      <c r="C15">
        <v>2017</v>
      </c>
      <c r="D15" s="7">
        <f t="shared" si="0"/>
        <v>42750</v>
      </c>
      <c r="E15" s="22">
        <v>0</v>
      </c>
      <c r="F15" s="22">
        <v>0</v>
      </c>
      <c r="G15">
        <v>0</v>
      </c>
      <c r="H15">
        <v>0</v>
      </c>
      <c r="I15">
        <v>0</v>
      </c>
      <c r="J15">
        <v>0</v>
      </c>
      <c r="K15" s="27" t="e">
        <f t="shared" si="1"/>
        <v>#N/A</v>
      </c>
      <c r="L15" s="27" t="e">
        <f>Monthly!$K62</f>
        <v>#N/A</v>
      </c>
      <c r="M15" s="29" t="e">
        <f t="shared" si="2"/>
        <v>#N/A</v>
      </c>
    </row>
    <row r="16" spans="1:13" ht="16" customHeight="1" x14ac:dyDescent="0.2">
      <c r="A16">
        <v>1</v>
      </c>
      <c r="B16" s="26">
        <v>2</v>
      </c>
      <c r="C16">
        <v>2017</v>
      </c>
      <c r="D16" s="7">
        <f t="shared" si="0"/>
        <v>42781</v>
      </c>
      <c r="E16" s="22">
        <v>0</v>
      </c>
      <c r="F16" s="22">
        <v>0</v>
      </c>
      <c r="G16">
        <v>0</v>
      </c>
      <c r="H16">
        <v>0</v>
      </c>
      <c r="I16">
        <v>0</v>
      </c>
      <c r="J16">
        <v>0</v>
      </c>
      <c r="K16" s="27" t="e">
        <f t="shared" si="1"/>
        <v>#N/A</v>
      </c>
      <c r="L16" s="27" t="e">
        <f>Monthly!$K63</f>
        <v>#N/A</v>
      </c>
      <c r="M16" s="29" t="e">
        <f t="shared" si="2"/>
        <v>#N/A</v>
      </c>
    </row>
    <row r="17" spans="1:13" ht="16" customHeight="1" x14ac:dyDescent="0.2">
      <c r="A17">
        <v>1</v>
      </c>
      <c r="B17" s="26">
        <v>3</v>
      </c>
      <c r="C17">
        <v>2017</v>
      </c>
      <c r="D17" s="7">
        <f t="shared" si="0"/>
        <v>42809</v>
      </c>
      <c r="E17" s="22">
        <v>0</v>
      </c>
      <c r="F17" s="22">
        <v>0</v>
      </c>
      <c r="G17">
        <v>0</v>
      </c>
      <c r="H17">
        <v>0</v>
      </c>
      <c r="I17">
        <v>0</v>
      </c>
      <c r="J17">
        <v>0</v>
      </c>
      <c r="K17" s="27" t="e">
        <f t="shared" si="1"/>
        <v>#N/A</v>
      </c>
      <c r="L17" s="27" t="e">
        <f>Monthly!$K64</f>
        <v>#N/A</v>
      </c>
      <c r="M17" s="29" t="e">
        <f t="shared" si="2"/>
        <v>#N/A</v>
      </c>
    </row>
    <row r="18" spans="1:13" ht="16" customHeight="1" x14ac:dyDescent="0.2">
      <c r="A18">
        <v>1</v>
      </c>
      <c r="B18" s="26">
        <v>4</v>
      </c>
      <c r="C18">
        <v>2017</v>
      </c>
      <c r="D18" s="7">
        <f t="shared" si="0"/>
        <v>42840</v>
      </c>
      <c r="E18" s="22">
        <v>0</v>
      </c>
      <c r="F18" s="22">
        <v>0</v>
      </c>
      <c r="G18">
        <v>0</v>
      </c>
      <c r="H18">
        <v>0</v>
      </c>
      <c r="I18">
        <v>0</v>
      </c>
      <c r="J18">
        <v>0</v>
      </c>
      <c r="K18" s="27" t="e">
        <f t="shared" si="1"/>
        <v>#N/A</v>
      </c>
      <c r="L18" s="27" t="e">
        <f>Monthly!$K65</f>
        <v>#N/A</v>
      </c>
      <c r="M18" s="29" t="e">
        <f t="shared" si="2"/>
        <v>#N/A</v>
      </c>
    </row>
    <row r="19" spans="1:13" ht="16" customHeight="1" x14ac:dyDescent="0.2">
      <c r="A19">
        <v>1</v>
      </c>
      <c r="B19" s="26">
        <v>5</v>
      </c>
      <c r="C19">
        <v>2017</v>
      </c>
      <c r="D19" s="7">
        <f t="shared" si="0"/>
        <v>42870</v>
      </c>
      <c r="E19" s="22">
        <v>0</v>
      </c>
      <c r="F19" s="22">
        <v>0</v>
      </c>
      <c r="G19">
        <v>0</v>
      </c>
      <c r="H19">
        <v>0</v>
      </c>
      <c r="I19">
        <v>0</v>
      </c>
      <c r="J19">
        <v>0</v>
      </c>
      <c r="K19" s="27" t="e">
        <f t="shared" si="1"/>
        <v>#N/A</v>
      </c>
      <c r="L19" s="27" t="e">
        <f>Monthly!$K66</f>
        <v>#N/A</v>
      </c>
      <c r="M19" s="29" t="e">
        <f t="shared" si="2"/>
        <v>#N/A</v>
      </c>
    </row>
    <row r="20" spans="1:13" ht="16" customHeight="1" x14ac:dyDescent="0.2">
      <c r="A20">
        <v>1</v>
      </c>
      <c r="B20" s="26">
        <v>6</v>
      </c>
      <c r="C20">
        <v>2017</v>
      </c>
      <c r="D20" s="7">
        <f t="shared" si="0"/>
        <v>42901</v>
      </c>
      <c r="E20" s="22">
        <v>7112</v>
      </c>
      <c r="F20" s="22">
        <v>7112</v>
      </c>
      <c r="G20">
        <v>23.03</v>
      </c>
      <c r="H20">
        <v>19.02</v>
      </c>
      <c r="I20">
        <v>0.43</v>
      </c>
      <c r="J20">
        <v>0.45</v>
      </c>
      <c r="K20" s="27">
        <f>IFERROR(((IFERROR((I20/100*E20*2000),0)+IFERROR((J20/100*F20*2000),0))/(IFERROR(G20*E20,0)+IFERROR(H20*F20,0)))*2,NA())</f>
        <v>0.83709869203329379</v>
      </c>
      <c r="L20" s="27">
        <f>Monthly!$K67</f>
        <v>0.86004898280827646</v>
      </c>
      <c r="M20" s="29">
        <f t="shared" si="2"/>
        <v>-2.7416469519546061</v>
      </c>
    </row>
    <row r="21" spans="1:13" ht="16" customHeight="1" x14ac:dyDescent="0.2">
      <c r="A21">
        <v>1</v>
      </c>
      <c r="B21" s="26">
        <v>7</v>
      </c>
      <c r="C21">
        <v>2017</v>
      </c>
      <c r="D21" s="7">
        <f t="shared" si="0"/>
        <v>42931</v>
      </c>
      <c r="E21" s="22">
        <v>24308</v>
      </c>
      <c r="F21" s="22">
        <v>41390</v>
      </c>
      <c r="G21">
        <v>23.26</v>
      </c>
      <c r="H21">
        <v>19.190000000000001</v>
      </c>
      <c r="I21">
        <v>0.43</v>
      </c>
      <c r="J21">
        <v>0.39</v>
      </c>
      <c r="K21" s="27">
        <f t="shared" si="1"/>
        <v>0.78237748876723168</v>
      </c>
      <c r="L21" s="27">
        <f>Monthly!$K68</f>
        <v>0.80160606820892288</v>
      </c>
      <c r="M21" s="29">
        <f t="shared" si="2"/>
        <v>-2.4577112350189281</v>
      </c>
    </row>
    <row r="22" spans="1:13" ht="16" customHeight="1" x14ac:dyDescent="0.2">
      <c r="A22">
        <v>1</v>
      </c>
      <c r="B22" s="26">
        <v>8</v>
      </c>
      <c r="C22">
        <v>2017</v>
      </c>
      <c r="D22" s="7">
        <f t="shared" si="0"/>
        <v>42962</v>
      </c>
      <c r="E22" s="22">
        <v>0</v>
      </c>
      <c r="F22" s="22">
        <v>55018</v>
      </c>
      <c r="G22">
        <v>0</v>
      </c>
      <c r="H22">
        <v>19.21</v>
      </c>
      <c r="I22">
        <v>0</v>
      </c>
      <c r="J22">
        <v>0.43</v>
      </c>
      <c r="K22" s="27">
        <f t="shared" si="1"/>
        <v>0.89536699635606465</v>
      </c>
      <c r="L22" s="27">
        <f>Monthly!$K69</f>
        <v>0.71628876277304954</v>
      </c>
      <c r="M22" s="29">
        <f t="shared" si="2"/>
        <v>20.000539925172788</v>
      </c>
    </row>
    <row r="23" spans="1:13" ht="16" customHeight="1" x14ac:dyDescent="0.2">
      <c r="A23">
        <v>1</v>
      </c>
      <c r="B23" s="26">
        <v>9</v>
      </c>
      <c r="C23">
        <v>2017</v>
      </c>
      <c r="D23" s="7">
        <f t="shared" si="0"/>
        <v>42993</v>
      </c>
      <c r="E23" s="22">
        <v>531</v>
      </c>
      <c r="F23" s="22">
        <v>52554</v>
      </c>
      <c r="G23">
        <v>23.26</v>
      </c>
      <c r="H23">
        <v>19.21</v>
      </c>
      <c r="I23">
        <v>0.43</v>
      </c>
      <c r="J23">
        <v>0.43</v>
      </c>
      <c r="K23" s="27">
        <f t="shared" si="1"/>
        <v>0.89348275499665619</v>
      </c>
      <c r="L23" s="27">
        <f>Monthly!$K70</f>
        <v>0.71428216640984032</v>
      </c>
      <c r="M23" s="29">
        <f t="shared" si="2"/>
        <v>20.056412682244385</v>
      </c>
    </row>
    <row r="24" spans="1:13" ht="16" customHeight="1" x14ac:dyDescent="0.2">
      <c r="A24">
        <v>1</v>
      </c>
      <c r="B24" s="26">
        <v>10</v>
      </c>
      <c r="C24">
        <v>2017</v>
      </c>
      <c r="D24" s="7">
        <f t="shared" si="0"/>
        <v>43023</v>
      </c>
      <c r="E24" s="22">
        <v>0</v>
      </c>
      <c r="F24" s="22">
        <v>0</v>
      </c>
      <c r="G24">
        <v>0</v>
      </c>
      <c r="H24">
        <v>0</v>
      </c>
      <c r="I24">
        <v>0</v>
      </c>
      <c r="J24">
        <v>0</v>
      </c>
      <c r="K24" s="27" t="e">
        <f t="shared" si="1"/>
        <v>#N/A</v>
      </c>
      <c r="L24" s="27" t="e">
        <f>Monthly!$K71</f>
        <v>#N/A</v>
      </c>
      <c r="M24" s="29" t="e">
        <f t="shared" si="2"/>
        <v>#N/A</v>
      </c>
    </row>
    <row r="25" spans="1:13" ht="16" customHeight="1" x14ac:dyDescent="0.2">
      <c r="A25">
        <v>1</v>
      </c>
      <c r="B25" s="26">
        <v>11</v>
      </c>
      <c r="C25">
        <v>2017</v>
      </c>
      <c r="D25" s="7">
        <f t="shared" si="0"/>
        <v>43054</v>
      </c>
      <c r="E25" s="22">
        <v>0</v>
      </c>
      <c r="F25" s="22">
        <v>0</v>
      </c>
      <c r="G25">
        <v>0</v>
      </c>
      <c r="H25">
        <v>0</v>
      </c>
      <c r="I25">
        <v>0</v>
      </c>
      <c r="J25">
        <v>0</v>
      </c>
      <c r="K25" s="27" t="e">
        <f t="shared" si="1"/>
        <v>#N/A</v>
      </c>
      <c r="L25" s="27" t="e">
        <f>Monthly!$K72</f>
        <v>#N/A</v>
      </c>
      <c r="M25" s="29" t="e">
        <f t="shared" si="2"/>
        <v>#N/A</v>
      </c>
    </row>
    <row r="26" spans="1:13" ht="16" customHeight="1" x14ac:dyDescent="0.2">
      <c r="A26">
        <v>1</v>
      </c>
      <c r="B26" s="26">
        <v>12</v>
      </c>
      <c r="C26">
        <v>2017</v>
      </c>
      <c r="D26" s="7">
        <f t="shared" si="0"/>
        <v>43084</v>
      </c>
      <c r="E26" s="22">
        <v>0</v>
      </c>
      <c r="F26" s="22">
        <v>0</v>
      </c>
      <c r="G26">
        <v>0</v>
      </c>
      <c r="H26">
        <v>0</v>
      </c>
      <c r="I26">
        <v>0</v>
      </c>
      <c r="J26">
        <v>0</v>
      </c>
      <c r="K26" s="27" t="e">
        <f t="shared" si="1"/>
        <v>#N/A</v>
      </c>
      <c r="L26" s="27" t="e">
        <f>Monthly!$K73</f>
        <v>#N/A</v>
      </c>
      <c r="M26" s="29" t="e">
        <f t="shared" si="2"/>
        <v>#N/A</v>
      </c>
    </row>
    <row r="27" spans="1:13" ht="16" customHeight="1" x14ac:dyDescent="0.2">
      <c r="A27">
        <v>1</v>
      </c>
      <c r="B27" s="26">
        <v>1</v>
      </c>
      <c r="C27" s="25">
        <v>2018</v>
      </c>
      <c r="D27" s="7">
        <f t="shared" si="0"/>
        <v>43115</v>
      </c>
      <c r="E27" s="22">
        <v>0</v>
      </c>
      <c r="F27" s="22">
        <v>0</v>
      </c>
      <c r="G27">
        <v>0</v>
      </c>
      <c r="H27">
        <v>0</v>
      </c>
      <c r="I27">
        <v>0</v>
      </c>
      <c r="J27">
        <v>0</v>
      </c>
      <c r="K27" s="27" t="e">
        <f t="shared" si="1"/>
        <v>#N/A</v>
      </c>
      <c r="L27" s="27" t="e">
        <f>Monthly!$K74</f>
        <v>#N/A</v>
      </c>
      <c r="M27" s="29" t="e">
        <f t="shared" si="2"/>
        <v>#N/A</v>
      </c>
    </row>
    <row r="28" spans="1:13" ht="16" customHeight="1" x14ac:dyDescent="0.2">
      <c r="A28">
        <v>1</v>
      </c>
      <c r="B28" s="26">
        <v>2</v>
      </c>
      <c r="C28" s="25">
        <v>2018</v>
      </c>
      <c r="D28" s="7">
        <f t="shared" si="0"/>
        <v>43146</v>
      </c>
      <c r="E28" s="22">
        <v>0</v>
      </c>
      <c r="F28" s="22">
        <v>0</v>
      </c>
      <c r="G28">
        <v>0</v>
      </c>
      <c r="H28">
        <v>0</v>
      </c>
      <c r="I28">
        <v>0</v>
      </c>
      <c r="J28">
        <v>0</v>
      </c>
      <c r="K28" s="27" t="e">
        <f t="shared" si="1"/>
        <v>#N/A</v>
      </c>
      <c r="L28" s="27" t="e">
        <f>Monthly!$K75</f>
        <v>#N/A</v>
      </c>
      <c r="M28" s="29" t="e">
        <f t="shared" si="2"/>
        <v>#N/A</v>
      </c>
    </row>
    <row r="29" spans="1:13" ht="16" customHeight="1" x14ac:dyDescent="0.2">
      <c r="A29">
        <v>1</v>
      </c>
      <c r="B29" s="26">
        <v>3</v>
      </c>
      <c r="C29" s="25">
        <v>2018</v>
      </c>
      <c r="D29" s="7">
        <f t="shared" si="0"/>
        <v>43174</v>
      </c>
      <c r="E29" s="22">
        <v>0</v>
      </c>
      <c r="F29" s="22">
        <v>0</v>
      </c>
      <c r="G29">
        <v>0</v>
      </c>
      <c r="H29">
        <v>0</v>
      </c>
      <c r="I29">
        <v>0</v>
      </c>
      <c r="J29">
        <v>0</v>
      </c>
      <c r="K29" s="27" t="e">
        <f t="shared" si="1"/>
        <v>#N/A</v>
      </c>
      <c r="L29" s="27" t="e">
        <f>Monthly!$K76</f>
        <v>#N/A</v>
      </c>
      <c r="M29" s="29" t="e">
        <f t="shared" si="2"/>
        <v>#N/A</v>
      </c>
    </row>
    <row r="30" spans="1:13" ht="16" customHeight="1" x14ac:dyDescent="0.2">
      <c r="A30">
        <v>1</v>
      </c>
      <c r="B30" s="26">
        <v>4</v>
      </c>
      <c r="C30" s="25">
        <v>2018</v>
      </c>
      <c r="D30" s="7">
        <f t="shared" si="0"/>
        <v>43205</v>
      </c>
      <c r="E30" s="22">
        <v>0</v>
      </c>
      <c r="F30" s="22">
        <v>0</v>
      </c>
      <c r="G30">
        <v>0</v>
      </c>
      <c r="H30">
        <v>0</v>
      </c>
      <c r="I30">
        <v>0</v>
      </c>
      <c r="J30">
        <v>0</v>
      </c>
      <c r="K30" s="27" t="e">
        <f t="shared" si="1"/>
        <v>#N/A</v>
      </c>
      <c r="L30" s="27" t="e">
        <f>Monthly!$K77</f>
        <v>#N/A</v>
      </c>
      <c r="M30" s="29" t="e">
        <f t="shared" si="2"/>
        <v>#N/A</v>
      </c>
    </row>
    <row r="31" spans="1:13" ht="16" customHeight="1" x14ac:dyDescent="0.2">
      <c r="A31">
        <v>1</v>
      </c>
      <c r="B31" s="26">
        <v>5</v>
      </c>
      <c r="C31" s="25">
        <v>2018</v>
      </c>
      <c r="D31" s="7">
        <f t="shared" si="0"/>
        <v>43235</v>
      </c>
      <c r="E31" s="22">
        <v>11562</v>
      </c>
      <c r="F31" s="22">
        <v>11562</v>
      </c>
      <c r="G31">
        <v>23.26</v>
      </c>
      <c r="H31">
        <v>19.21</v>
      </c>
      <c r="I31">
        <v>0.43</v>
      </c>
      <c r="J31">
        <v>0.43</v>
      </c>
      <c r="K31" s="27">
        <f>IFERROR(((IFERROR((I31/100*E31*2000),0)+IFERROR((J31/100*F31*2000),0))/(IFERROR(G31*E31,0)+IFERROR(H31*F31,0)))*2,NA())</f>
        <v>0.80998351777725452</v>
      </c>
      <c r="L31" s="27">
        <f>Monthly!$K78</f>
        <v>0.66375831008541308</v>
      </c>
      <c r="M31" s="29">
        <f t="shared" si="2"/>
        <v>18.052862124047984</v>
      </c>
    </row>
    <row r="32" spans="1:13" ht="16" customHeight="1" x14ac:dyDescent="0.2">
      <c r="A32">
        <v>1</v>
      </c>
      <c r="B32" s="26">
        <v>6</v>
      </c>
      <c r="C32" s="25">
        <v>2018</v>
      </c>
      <c r="D32" s="7">
        <f t="shared" si="0"/>
        <v>43266</v>
      </c>
      <c r="E32" s="22">
        <v>6712</v>
      </c>
      <c r="F32" s="22">
        <v>44919</v>
      </c>
      <c r="G32">
        <v>19.260000000000002</v>
      </c>
      <c r="H32">
        <v>23.64</v>
      </c>
      <c r="I32">
        <v>0.47</v>
      </c>
      <c r="J32">
        <v>0.41</v>
      </c>
      <c r="K32" s="27">
        <f t="shared" si="1"/>
        <v>0.72438500784295423</v>
      </c>
      <c r="L32" s="27">
        <f>Monthly!$K79</f>
        <v>0.68370988877644201</v>
      </c>
      <c r="M32" s="29">
        <f t="shared" si="2"/>
        <v>5.6151243642704625</v>
      </c>
    </row>
    <row r="33" spans="1:13" ht="16" customHeight="1" x14ac:dyDescent="0.2">
      <c r="A33">
        <v>1</v>
      </c>
      <c r="B33" s="26">
        <v>7</v>
      </c>
      <c r="C33" s="25">
        <v>2018</v>
      </c>
      <c r="D33" s="7">
        <f t="shared" si="0"/>
        <v>43296</v>
      </c>
      <c r="E33" s="22">
        <v>62686</v>
      </c>
      <c r="F33" s="22">
        <v>0</v>
      </c>
      <c r="G33">
        <v>23.59</v>
      </c>
      <c r="H33">
        <v>0</v>
      </c>
      <c r="I33">
        <v>0.48</v>
      </c>
      <c r="J33">
        <v>0</v>
      </c>
      <c r="K33" s="27">
        <f t="shared" si="1"/>
        <v>0.81390419669351421</v>
      </c>
      <c r="L33" s="27">
        <f>Monthly!$K80</f>
        <v>0.70429605610339774</v>
      </c>
      <c r="M33" s="29">
        <f t="shared" si="2"/>
        <v>13.466958523546083</v>
      </c>
    </row>
    <row r="34" spans="1:13" ht="16" customHeight="1" x14ac:dyDescent="0.2">
      <c r="A34">
        <v>1</v>
      </c>
      <c r="B34" s="26">
        <v>8</v>
      </c>
      <c r="C34" s="25">
        <v>2018</v>
      </c>
      <c r="D34" s="7">
        <f t="shared" si="0"/>
        <v>43327</v>
      </c>
      <c r="E34" s="22">
        <v>2961</v>
      </c>
      <c r="F34" s="22">
        <v>71058</v>
      </c>
      <c r="G34">
        <v>23.64</v>
      </c>
      <c r="H34">
        <v>19.27</v>
      </c>
      <c r="I34">
        <v>0.48</v>
      </c>
      <c r="J34">
        <v>0.44</v>
      </c>
      <c r="K34" s="27">
        <f t="shared" si="1"/>
        <v>0.90841727948801276</v>
      </c>
      <c r="L34" s="27">
        <f>Monthly!$K81</f>
        <v>0.78243824329983969</v>
      </c>
      <c r="M34" s="29">
        <f t="shared" si="2"/>
        <v>13.867970043367658</v>
      </c>
    </row>
    <row r="35" spans="1:13" ht="16" customHeight="1" x14ac:dyDescent="0.2">
      <c r="A35">
        <v>1</v>
      </c>
      <c r="B35" s="26">
        <v>9</v>
      </c>
      <c r="C35" s="25">
        <v>2018</v>
      </c>
      <c r="D35" s="7">
        <f t="shared" si="0"/>
        <v>43358</v>
      </c>
      <c r="E35" s="22">
        <v>0</v>
      </c>
      <c r="F35" s="22">
        <v>39475</v>
      </c>
      <c r="G35">
        <v>0</v>
      </c>
      <c r="H35">
        <v>19.48</v>
      </c>
      <c r="I35">
        <v>0</v>
      </c>
      <c r="J35">
        <v>0.49</v>
      </c>
      <c r="K35" s="27">
        <f t="shared" si="1"/>
        <v>1.0061601642710472</v>
      </c>
      <c r="L35" s="27">
        <f>Monthly!$K82</f>
        <v>0.85790689937773257</v>
      </c>
      <c r="M35" s="29">
        <f t="shared" si="2"/>
        <v>14.734559184294739</v>
      </c>
    </row>
    <row r="36" spans="1:13" ht="16" customHeight="1" x14ac:dyDescent="0.2">
      <c r="A36">
        <v>1</v>
      </c>
      <c r="B36" s="26">
        <v>10</v>
      </c>
      <c r="C36" s="25">
        <v>2018</v>
      </c>
      <c r="D36" s="7">
        <f t="shared" si="0"/>
        <v>43388</v>
      </c>
      <c r="E36" s="22">
        <v>0</v>
      </c>
      <c r="F36" s="22">
        <v>0</v>
      </c>
      <c r="G36">
        <v>0</v>
      </c>
      <c r="H36">
        <v>0</v>
      </c>
      <c r="I36">
        <v>0</v>
      </c>
      <c r="J36">
        <v>0</v>
      </c>
      <c r="K36" s="27" t="e">
        <f t="shared" si="1"/>
        <v>#N/A</v>
      </c>
      <c r="L36" s="27" t="e">
        <f>Monthly!$K83</f>
        <v>#N/A</v>
      </c>
      <c r="M36" s="29" t="e">
        <f t="shared" si="2"/>
        <v>#N/A</v>
      </c>
    </row>
    <row r="37" spans="1:13" ht="16" customHeight="1" x14ac:dyDescent="0.2">
      <c r="A37">
        <v>1</v>
      </c>
      <c r="B37" s="26">
        <v>11</v>
      </c>
      <c r="C37" s="25">
        <v>2018</v>
      </c>
      <c r="D37" s="7">
        <f t="shared" si="0"/>
        <v>43419</v>
      </c>
      <c r="E37" s="22">
        <v>0</v>
      </c>
      <c r="F37" s="22">
        <v>612</v>
      </c>
      <c r="G37">
        <v>0</v>
      </c>
      <c r="H37">
        <v>19.78</v>
      </c>
      <c r="I37">
        <v>0</v>
      </c>
      <c r="J37">
        <v>0.44</v>
      </c>
      <c r="K37" s="27">
        <f t="shared" si="1"/>
        <v>0.88978766430738121</v>
      </c>
      <c r="L37" s="27">
        <f>Monthly!$K84</f>
        <v>0.60153166690381077</v>
      </c>
      <c r="M37" s="29">
        <f t="shared" si="2"/>
        <v>32.396043344560361</v>
      </c>
    </row>
    <row r="38" spans="1:13" ht="16" customHeight="1" x14ac:dyDescent="0.2">
      <c r="A38">
        <v>1</v>
      </c>
      <c r="B38" s="26">
        <v>12</v>
      </c>
      <c r="C38" s="25">
        <v>2018</v>
      </c>
      <c r="D38" s="7">
        <f t="shared" si="0"/>
        <v>43449</v>
      </c>
      <c r="E38" s="22">
        <v>0</v>
      </c>
      <c r="F38" s="22">
        <v>87850</v>
      </c>
      <c r="G38">
        <v>0</v>
      </c>
      <c r="H38">
        <v>19.07</v>
      </c>
      <c r="I38">
        <v>0</v>
      </c>
      <c r="J38">
        <v>0.39</v>
      </c>
      <c r="K38" s="27">
        <f t="shared" si="1"/>
        <v>0.81803880440482435</v>
      </c>
      <c r="L38" s="27">
        <f>Monthly!$K85</f>
        <v>0.83378543603923994</v>
      </c>
      <c r="M38" s="29">
        <f t="shared" si="2"/>
        <v>-1.9249247773609308</v>
      </c>
    </row>
    <row r="39" spans="1:13" ht="16" customHeight="1" x14ac:dyDescent="0.2">
      <c r="A39">
        <v>1</v>
      </c>
      <c r="B39" s="26">
        <v>1</v>
      </c>
      <c r="C39" s="25">
        <v>2019</v>
      </c>
      <c r="D39" s="7">
        <f t="shared" si="0"/>
        <v>43480</v>
      </c>
      <c r="E39" s="22">
        <v>56042</v>
      </c>
      <c r="F39" s="22">
        <v>20728</v>
      </c>
      <c r="G39">
        <v>22.44</v>
      </c>
      <c r="H39">
        <v>19.260000000000002</v>
      </c>
      <c r="I39">
        <v>0.35</v>
      </c>
      <c r="J39">
        <v>0.4</v>
      </c>
      <c r="K39" s="27">
        <f t="shared" si="1"/>
        <v>0.67372855310275248</v>
      </c>
      <c r="L39" s="27">
        <f>Monthly!$K86</f>
        <v>0.60439288759314069</v>
      </c>
      <c r="M39" s="29">
        <f t="shared" si="2"/>
        <v>10.291335462969045</v>
      </c>
    </row>
    <row r="40" spans="1:13" ht="16" customHeight="1" x14ac:dyDescent="0.2">
      <c r="A40">
        <v>1</v>
      </c>
      <c r="B40" s="26">
        <v>2</v>
      </c>
      <c r="C40" s="25">
        <v>2019</v>
      </c>
      <c r="D40" s="7">
        <f t="shared" si="0"/>
        <v>43511</v>
      </c>
      <c r="E40" s="22">
        <v>17224</v>
      </c>
      <c r="F40" s="22">
        <v>54450</v>
      </c>
      <c r="G40">
        <v>22.6</v>
      </c>
      <c r="H40">
        <v>19.170000000000002</v>
      </c>
      <c r="I40">
        <v>0.39</v>
      </c>
      <c r="J40">
        <v>0.39</v>
      </c>
      <c r="K40" s="27">
        <f t="shared" si="1"/>
        <v>0.78022375616413142</v>
      </c>
      <c r="L40" s="27">
        <f>Monthly!$K87</f>
        <v>0.68902073779528183</v>
      </c>
      <c r="M40" s="29">
        <f t="shared" si="2"/>
        <v>11.689341377816714</v>
      </c>
    </row>
    <row r="41" spans="1:13" ht="16" customHeight="1" x14ac:dyDescent="0.2">
      <c r="A41">
        <v>1</v>
      </c>
      <c r="B41" s="26">
        <v>3</v>
      </c>
      <c r="C41" s="25">
        <v>2019</v>
      </c>
      <c r="D41" s="7">
        <f t="shared" si="0"/>
        <v>43539</v>
      </c>
      <c r="E41" s="22">
        <v>4686</v>
      </c>
      <c r="F41" s="22">
        <v>17629</v>
      </c>
      <c r="G41">
        <v>23.48</v>
      </c>
      <c r="H41">
        <v>19.27</v>
      </c>
      <c r="I41">
        <v>0.38</v>
      </c>
      <c r="J41">
        <v>0.49</v>
      </c>
      <c r="K41" s="27">
        <f t="shared" si="1"/>
        <v>0.92666285274334437</v>
      </c>
      <c r="L41" s="27">
        <f>Monthly!$K88</f>
        <v>0.68947012264564034</v>
      </c>
      <c r="M41" s="29">
        <f t="shared" si="2"/>
        <v>25.596443128750163</v>
      </c>
    </row>
    <row r="42" spans="1:13" ht="16" customHeight="1" x14ac:dyDescent="0.2">
      <c r="A42">
        <v>1</v>
      </c>
      <c r="B42" s="26">
        <v>4</v>
      </c>
      <c r="C42" s="25">
        <v>2019</v>
      </c>
      <c r="D42" s="7">
        <f t="shared" si="0"/>
        <v>43570</v>
      </c>
      <c r="E42" s="22">
        <v>11202</v>
      </c>
      <c r="F42" s="22">
        <v>0</v>
      </c>
      <c r="G42">
        <v>22.83</v>
      </c>
      <c r="H42">
        <v>0</v>
      </c>
      <c r="I42">
        <v>0.35</v>
      </c>
      <c r="J42">
        <v>0</v>
      </c>
      <c r="K42" s="27">
        <f t="shared" si="1"/>
        <v>0.61322820849759085</v>
      </c>
      <c r="L42" s="27">
        <f>Monthly!$K89</f>
        <v>0.54603220903553684</v>
      </c>
      <c r="M42" s="29">
        <f t="shared" si="2"/>
        <v>10.957747626562094</v>
      </c>
    </row>
    <row r="43" spans="1:13" ht="16" customHeight="1" x14ac:dyDescent="0.2">
      <c r="A43">
        <v>1</v>
      </c>
      <c r="B43" s="26">
        <v>5</v>
      </c>
      <c r="C43" s="25">
        <v>2019</v>
      </c>
      <c r="D43" s="7">
        <f t="shared" si="0"/>
        <v>43600</v>
      </c>
      <c r="E43" s="22">
        <v>25544</v>
      </c>
      <c r="F43" s="22">
        <v>19270</v>
      </c>
      <c r="G43">
        <v>22.59</v>
      </c>
      <c r="H43">
        <v>19.11</v>
      </c>
      <c r="I43">
        <v>0.38</v>
      </c>
      <c r="J43">
        <v>0.46</v>
      </c>
      <c r="K43" s="27">
        <f t="shared" si="1"/>
        <v>0.78583064775155576</v>
      </c>
      <c r="L43" s="27">
        <f>Monthly!$K90</f>
        <v>0.648821832567676</v>
      </c>
      <c r="M43" s="29">
        <f t="shared" si="2"/>
        <v>17.434903509540362</v>
      </c>
    </row>
    <row r="44" spans="1:13" ht="16" customHeight="1" x14ac:dyDescent="0.2">
      <c r="A44">
        <v>1</v>
      </c>
      <c r="B44" s="26">
        <v>6</v>
      </c>
      <c r="C44" s="25">
        <v>2019</v>
      </c>
      <c r="D44" s="7">
        <f t="shared" si="0"/>
        <v>43631</v>
      </c>
      <c r="E44" s="22">
        <v>14215</v>
      </c>
      <c r="F44" s="22">
        <v>38434</v>
      </c>
      <c r="G44">
        <v>22.34</v>
      </c>
      <c r="H44">
        <v>18.88</v>
      </c>
      <c r="I44">
        <v>0.44</v>
      </c>
      <c r="J44">
        <v>0.42</v>
      </c>
      <c r="K44" s="27">
        <f t="shared" si="1"/>
        <v>0.85877852680215672</v>
      </c>
      <c r="L44" s="27">
        <f>Monthly!$K91</f>
        <v>0.72116297408516084</v>
      </c>
      <c r="M44" s="29">
        <f t="shared" si="2"/>
        <v>16.02456843319505</v>
      </c>
    </row>
    <row r="45" spans="1:13" ht="16" customHeight="1" x14ac:dyDescent="0.2">
      <c r="A45">
        <v>1</v>
      </c>
      <c r="B45" s="26">
        <v>7</v>
      </c>
      <c r="C45" s="25">
        <v>2019</v>
      </c>
      <c r="D45" s="7">
        <f t="shared" si="0"/>
        <v>43661</v>
      </c>
      <c r="E45" s="22">
        <v>26056</v>
      </c>
      <c r="F45" s="22">
        <v>29382</v>
      </c>
      <c r="G45">
        <v>22.42</v>
      </c>
      <c r="H45">
        <v>18.89</v>
      </c>
      <c r="I45">
        <v>0.42</v>
      </c>
      <c r="J45">
        <v>0.45</v>
      </c>
      <c r="K45" s="27">
        <f t="shared" si="1"/>
        <v>0.84850379849394519</v>
      </c>
      <c r="L45" s="27">
        <f>Monthly!$K92</f>
        <v>0.75012419730642776</v>
      </c>
      <c r="M45" s="29">
        <f t="shared" si="2"/>
        <v>11.594479760978873</v>
      </c>
    </row>
    <row r="46" spans="1:13" ht="16" customHeight="1" x14ac:dyDescent="0.2">
      <c r="A46">
        <v>1</v>
      </c>
      <c r="B46" s="26">
        <v>8</v>
      </c>
      <c r="C46" s="25">
        <v>2019</v>
      </c>
      <c r="D46" s="7">
        <f t="shared" si="0"/>
        <v>43692</v>
      </c>
      <c r="E46" s="22">
        <v>29072</v>
      </c>
      <c r="F46" s="22">
        <v>40147</v>
      </c>
      <c r="G46">
        <v>22.53</v>
      </c>
      <c r="H46">
        <v>18.600000000000001</v>
      </c>
      <c r="I46">
        <v>0.48</v>
      </c>
      <c r="J46">
        <v>0.46</v>
      </c>
      <c r="K46" s="27">
        <f t="shared" si="1"/>
        <v>0.92520711389061672</v>
      </c>
      <c r="L46" s="27">
        <f>Monthly!$K93</f>
        <v>0.82414773000651986</v>
      </c>
      <c r="M46" s="29">
        <f t="shared" si="2"/>
        <v>10.92289308705474</v>
      </c>
    </row>
    <row r="47" spans="1:13" ht="16" customHeight="1" x14ac:dyDescent="0.2">
      <c r="A47">
        <v>1</v>
      </c>
      <c r="B47" s="26">
        <v>9</v>
      </c>
      <c r="C47" s="25">
        <v>2019</v>
      </c>
      <c r="D47" s="7">
        <f t="shared" si="0"/>
        <v>43723</v>
      </c>
      <c r="E47" s="22">
        <v>39986</v>
      </c>
      <c r="F47" s="22">
        <v>14789</v>
      </c>
      <c r="G47">
        <v>22.8</v>
      </c>
      <c r="H47">
        <v>18.84</v>
      </c>
      <c r="I47">
        <v>0.48</v>
      </c>
      <c r="J47">
        <v>0.48</v>
      </c>
      <c r="K47" s="27">
        <f t="shared" si="1"/>
        <v>0.88353783712477996</v>
      </c>
      <c r="L47" s="27">
        <f>Monthly!$K94</f>
        <v>0.85015175138088805</v>
      </c>
      <c r="M47" s="29">
        <f t="shared" si="2"/>
        <v>3.7786820599033231</v>
      </c>
    </row>
    <row r="48" spans="1:13" ht="16" customHeight="1" x14ac:dyDescent="0.2">
      <c r="A48">
        <v>1</v>
      </c>
      <c r="B48" s="26">
        <v>10</v>
      </c>
      <c r="C48" s="25">
        <v>2019</v>
      </c>
      <c r="D48" s="7">
        <f t="shared" si="0"/>
        <v>43753</v>
      </c>
      <c r="E48" s="22">
        <v>35426</v>
      </c>
      <c r="F48" s="22">
        <v>19929</v>
      </c>
      <c r="G48">
        <v>23.23</v>
      </c>
      <c r="H48">
        <v>18.84</v>
      </c>
      <c r="I48">
        <v>0.42</v>
      </c>
      <c r="J48">
        <v>0.48</v>
      </c>
      <c r="K48" s="27">
        <f>IFERROR(((IFERROR((I48/100*E48*2000),0)+IFERROR((J48/100*F48*2000),0))/(IFERROR(G48*E48,0)+IFERROR(H48*F48,0)))*2,NA())</f>
        <v>0.81591020970364736</v>
      </c>
      <c r="L48" s="27">
        <f>Monthly!$K95</f>
        <v>0.72957922187672863</v>
      </c>
      <c r="M48" s="29">
        <f t="shared" si="2"/>
        <v>10.580942216457327</v>
      </c>
    </row>
    <row r="49" spans="1:13" ht="16" customHeight="1" x14ac:dyDescent="0.2">
      <c r="A49">
        <v>1</v>
      </c>
      <c r="B49" s="26">
        <v>11</v>
      </c>
      <c r="C49" s="25">
        <v>2019</v>
      </c>
      <c r="D49" s="7">
        <f t="shared" si="0"/>
        <v>43784</v>
      </c>
      <c r="E49" s="22">
        <v>10232</v>
      </c>
      <c r="F49" s="22">
        <v>16004</v>
      </c>
      <c r="G49">
        <v>22.68</v>
      </c>
      <c r="H49">
        <v>18.91</v>
      </c>
      <c r="I49">
        <v>0.51</v>
      </c>
      <c r="J49">
        <v>0.48</v>
      </c>
      <c r="K49" s="27">
        <f t="shared" si="1"/>
        <v>0.96504976459582548</v>
      </c>
      <c r="L49" s="27">
        <f>Monthly!$K96</f>
        <v>0.77820509753015665</v>
      </c>
      <c r="M49" s="29">
        <f t="shared" si="2"/>
        <v>19.36114321979257</v>
      </c>
    </row>
    <row r="50" spans="1:13" ht="16" customHeight="1" x14ac:dyDescent="0.2">
      <c r="A50">
        <v>1</v>
      </c>
      <c r="B50" s="26">
        <v>12</v>
      </c>
      <c r="C50" s="25">
        <v>2019</v>
      </c>
      <c r="D50" s="7">
        <f t="shared" si="0"/>
        <v>43814</v>
      </c>
      <c r="E50" s="22">
        <v>49607</v>
      </c>
      <c r="F50" s="22">
        <v>10889</v>
      </c>
      <c r="G50">
        <v>23.28</v>
      </c>
      <c r="H50">
        <v>18.8</v>
      </c>
      <c r="I50">
        <v>0.53</v>
      </c>
      <c r="J50">
        <v>0.46</v>
      </c>
      <c r="K50" s="27">
        <f t="shared" si="1"/>
        <v>0.92090247509907885</v>
      </c>
      <c r="L50" s="27">
        <f>Monthly!$K97</f>
        <v>0.74701319458500859</v>
      </c>
      <c r="M50" s="29">
        <f t="shared" si="2"/>
        <v>18.882485954374452</v>
      </c>
    </row>
    <row r="51" spans="1:13" ht="16" customHeight="1" x14ac:dyDescent="0.2">
      <c r="A51">
        <v>1</v>
      </c>
      <c r="B51" s="26">
        <v>1</v>
      </c>
      <c r="C51" s="25">
        <v>2020</v>
      </c>
      <c r="D51" s="7">
        <f t="shared" si="0"/>
        <v>43845</v>
      </c>
      <c r="E51" s="22">
        <v>12261</v>
      </c>
      <c r="F51" s="22">
        <v>4768</v>
      </c>
      <c r="G51">
        <v>22.56</v>
      </c>
      <c r="H51">
        <v>18.8</v>
      </c>
      <c r="I51">
        <v>0.35</v>
      </c>
      <c r="J51">
        <v>0.46</v>
      </c>
      <c r="K51" s="27">
        <f t="shared" si="1"/>
        <v>0.70822562811238421</v>
      </c>
      <c r="L51" s="27">
        <f>Monthly!$K98</f>
        <v>0.8002210977593629</v>
      </c>
      <c r="M51" s="29">
        <f t="shared" si="2"/>
        <v>-12.989570836651573</v>
      </c>
    </row>
    <row r="52" spans="1:13" ht="16" customHeight="1" x14ac:dyDescent="0.2">
      <c r="A52">
        <v>1</v>
      </c>
      <c r="B52" s="26">
        <v>2</v>
      </c>
      <c r="C52" s="25">
        <v>2020</v>
      </c>
      <c r="D52" s="7">
        <f t="shared" si="0"/>
        <v>43876</v>
      </c>
      <c r="E52" s="22">
        <v>0</v>
      </c>
      <c r="F52" s="22">
        <v>0</v>
      </c>
      <c r="G52">
        <v>0</v>
      </c>
      <c r="H52">
        <v>0</v>
      </c>
      <c r="I52">
        <v>0</v>
      </c>
      <c r="J52">
        <v>0</v>
      </c>
      <c r="K52" s="27" t="e">
        <f t="shared" si="1"/>
        <v>#N/A</v>
      </c>
      <c r="L52" s="27" t="e">
        <f>Monthly!$K99</f>
        <v>#N/A</v>
      </c>
      <c r="M52" s="29" t="e">
        <f t="shared" si="2"/>
        <v>#N/A</v>
      </c>
    </row>
    <row r="53" spans="1:13" ht="16" customHeight="1" x14ac:dyDescent="0.2">
      <c r="A53">
        <v>1</v>
      </c>
      <c r="B53" s="26">
        <v>3</v>
      </c>
      <c r="C53" s="25">
        <v>2020</v>
      </c>
      <c r="D53" s="7">
        <f t="shared" si="0"/>
        <v>43905</v>
      </c>
      <c r="E53" s="22">
        <v>0</v>
      </c>
      <c r="F53" s="22">
        <v>0</v>
      </c>
      <c r="G53">
        <v>0</v>
      </c>
      <c r="H53">
        <v>0</v>
      </c>
      <c r="I53">
        <v>0</v>
      </c>
      <c r="J53">
        <v>0</v>
      </c>
      <c r="K53" s="27" t="e">
        <f t="shared" si="1"/>
        <v>#N/A</v>
      </c>
      <c r="L53" s="27" t="e">
        <f>Monthly!$K100</f>
        <v>#N/A</v>
      </c>
      <c r="M53" s="29" t="e">
        <f t="shared" si="2"/>
        <v>#N/A</v>
      </c>
    </row>
    <row r="54" spans="1:13" ht="16" customHeight="1" x14ac:dyDescent="0.2">
      <c r="A54">
        <v>1</v>
      </c>
      <c r="B54" s="26">
        <v>4</v>
      </c>
      <c r="C54" s="25">
        <v>2020</v>
      </c>
      <c r="D54" s="7">
        <f t="shared" si="0"/>
        <v>43936</v>
      </c>
      <c r="E54" s="22">
        <v>0</v>
      </c>
      <c r="F54" s="22">
        <v>0</v>
      </c>
      <c r="G54">
        <v>0</v>
      </c>
      <c r="H54">
        <v>0</v>
      </c>
      <c r="I54">
        <v>0</v>
      </c>
      <c r="J54">
        <v>0</v>
      </c>
      <c r="K54" s="27" t="e">
        <f t="shared" si="1"/>
        <v>#N/A</v>
      </c>
      <c r="L54" s="27" t="e">
        <f>Monthly!$K101</f>
        <v>#N/A</v>
      </c>
      <c r="M54" s="29" t="e">
        <f t="shared" si="2"/>
        <v>#N/A</v>
      </c>
    </row>
    <row r="55" spans="1:13" ht="16" customHeight="1" x14ac:dyDescent="0.2">
      <c r="A55">
        <v>1</v>
      </c>
      <c r="B55" s="26">
        <v>5</v>
      </c>
      <c r="C55" s="25">
        <v>2020</v>
      </c>
      <c r="D55" s="7">
        <f t="shared" si="0"/>
        <v>43966</v>
      </c>
      <c r="E55" s="22">
        <v>0</v>
      </c>
      <c r="F55" s="22">
        <v>0</v>
      </c>
      <c r="G55">
        <v>0</v>
      </c>
      <c r="H55">
        <v>0</v>
      </c>
      <c r="I55">
        <v>0</v>
      </c>
      <c r="J55">
        <v>0</v>
      </c>
      <c r="K55" s="27" t="e">
        <f t="shared" si="1"/>
        <v>#N/A</v>
      </c>
      <c r="L55" s="27" t="e">
        <f>Monthly!$K102</f>
        <v>#N/A</v>
      </c>
      <c r="M55" s="29" t="e">
        <f t="shared" si="2"/>
        <v>#N/A</v>
      </c>
    </row>
    <row r="56" spans="1:13" ht="16" customHeight="1" x14ac:dyDescent="0.2">
      <c r="A56">
        <v>1</v>
      </c>
      <c r="B56" s="26">
        <v>6</v>
      </c>
      <c r="C56" s="25">
        <v>2020</v>
      </c>
      <c r="D56" s="7">
        <f t="shared" si="0"/>
        <v>43997</v>
      </c>
      <c r="E56" s="22">
        <v>30800</v>
      </c>
      <c r="F56" s="22">
        <v>1621</v>
      </c>
      <c r="G56">
        <v>22.76</v>
      </c>
      <c r="H56">
        <v>19.21</v>
      </c>
      <c r="I56">
        <v>0.43</v>
      </c>
      <c r="J56">
        <v>0.42</v>
      </c>
      <c r="K56" s="27">
        <f t="shared" si="1"/>
        <v>0.76076592280781274</v>
      </c>
      <c r="L56" s="27">
        <f>Monthly!$K103</f>
        <v>0.69943192607795945</v>
      </c>
      <c r="M56" s="29">
        <f t="shared" si="2"/>
        <v>8.062137760256606</v>
      </c>
    </row>
    <row r="57" spans="1:13" ht="16" customHeight="1" x14ac:dyDescent="0.2">
      <c r="A57">
        <v>1</v>
      </c>
      <c r="B57" s="26">
        <v>7</v>
      </c>
      <c r="C57" s="25">
        <v>2020</v>
      </c>
      <c r="D57" s="7">
        <f t="shared" si="0"/>
        <v>44027</v>
      </c>
      <c r="E57" s="22">
        <v>24304</v>
      </c>
      <c r="F57" s="22">
        <v>13671</v>
      </c>
      <c r="G57">
        <v>22.8</v>
      </c>
      <c r="H57">
        <v>19.21</v>
      </c>
      <c r="I57">
        <v>0.39</v>
      </c>
      <c r="J57">
        <v>0.42</v>
      </c>
      <c r="K57" s="27">
        <f t="shared" si="1"/>
        <v>0.74541092451040547</v>
      </c>
      <c r="L57" s="27">
        <f>Monthly!$K104</f>
        <v>0.66849391091007515</v>
      </c>
      <c r="M57" s="29">
        <f t="shared" si="2"/>
        <v>10.318739781128148</v>
      </c>
    </row>
    <row r="58" spans="1:13" ht="16" customHeight="1" x14ac:dyDescent="0.2">
      <c r="A58">
        <v>1</v>
      </c>
      <c r="B58" s="26">
        <v>8</v>
      </c>
      <c r="C58" s="25">
        <v>2020</v>
      </c>
      <c r="D58" s="7">
        <f t="shared" si="0"/>
        <v>44058</v>
      </c>
      <c r="E58" s="22">
        <v>34871</v>
      </c>
      <c r="F58" s="22">
        <v>11624</v>
      </c>
      <c r="G58">
        <v>22.87</v>
      </c>
      <c r="H58">
        <v>19.21</v>
      </c>
      <c r="I58">
        <v>0.37</v>
      </c>
      <c r="J58">
        <v>0.42</v>
      </c>
      <c r="K58" s="27">
        <f t="shared" si="1"/>
        <v>0.69688109624872352</v>
      </c>
      <c r="L58" s="27">
        <f>Monthly!$K105</f>
        <v>0.67496886156706404</v>
      </c>
      <c r="M58" s="29">
        <f t="shared" si="2"/>
        <v>3.1443290397188211</v>
      </c>
    </row>
    <row r="59" spans="1:13" ht="16" customHeight="1" x14ac:dyDescent="0.2">
      <c r="A59">
        <v>1</v>
      </c>
      <c r="B59" s="26">
        <v>9</v>
      </c>
      <c r="C59" s="25">
        <v>2020</v>
      </c>
      <c r="D59" s="7">
        <f t="shared" si="0"/>
        <v>44089</v>
      </c>
      <c r="E59" s="22">
        <v>30035</v>
      </c>
      <c r="F59" s="22">
        <v>10012</v>
      </c>
      <c r="G59">
        <v>22.87</v>
      </c>
      <c r="H59">
        <v>19.21</v>
      </c>
      <c r="I59">
        <v>0.37</v>
      </c>
      <c r="J59">
        <v>0.42</v>
      </c>
      <c r="K59" s="27">
        <f t="shared" si="1"/>
        <v>0.69688127569027725</v>
      </c>
      <c r="L59" s="27">
        <f>Monthly!$K106</f>
        <v>0.68052981420176739</v>
      </c>
      <c r="M59" s="29">
        <f t="shared" si="2"/>
        <v>2.3463769308930491</v>
      </c>
    </row>
    <row r="60" spans="1:13" ht="16" customHeight="1" x14ac:dyDescent="0.2">
      <c r="A60">
        <v>1</v>
      </c>
      <c r="B60" s="26">
        <v>10</v>
      </c>
      <c r="C60" s="25">
        <v>2020</v>
      </c>
      <c r="D60" s="7">
        <f t="shared" si="0"/>
        <v>44119</v>
      </c>
      <c r="E60" s="22">
        <v>32567</v>
      </c>
      <c r="F60" s="22">
        <v>10856</v>
      </c>
      <c r="G60">
        <v>22.87</v>
      </c>
      <c r="H60">
        <v>19.21</v>
      </c>
      <c r="I60">
        <v>0.37</v>
      </c>
      <c r="J60">
        <v>0.42</v>
      </c>
      <c r="K60" s="27">
        <f t="shared" si="1"/>
        <v>0.6968811750928473</v>
      </c>
      <c r="L60" s="27">
        <f>Monthly!$K107</f>
        <v>0.68319071388792285</v>
      </c>
      <c r="M60" s="29">
        <f t="shared" si="2"/>
        <v>1.9645330788423776</v>
      </c>
    </row>
    <row r="61" spans="1:13" ht="16" customHeight="1" x14ac:dyDescent="0.2">
      <c r="A61">
        <v>1</v>
      </c>
      <c r="B61" s="26">
        <v>11</v>
      </c>
      <c r="C61" s="25">
        <v>2020</v>
      </c>
      <c r="D61" s="7">
        <f t="shared" si="0"/>
        <v>44150</v>
      </c>
      <c r="E61" s="22">
        <v>0</v>
      </c>
      <c r="F61" s="22">
        <v>0</v>
      </c>
      <c r="G61">
        <v>0</v>
      </c>
      <c r="H61">
        <v>0</v>
      </c>
      <c r="I61">
        <v>0</v>
      </c>
      <c r="J61">
        <v>0</v>
      </c>
      <c r="K61" s="27" t="e">
        <f t="shared" si="1"/>
        <v>#N/A</v>
      </c>
      <c r="L61" s="27" t="e">
        <f>Monthly!$K108</f>
        <v>#N/A</v>
      </c>
      <c r="M61" s="29" t="e">
        <f t="shared" si="2"/>
        <v>#N/A</v>
      </c>
    </row>
    <row r="62" spans="1:13" ht="16" customHeight="1" x14ac:dyDescent="0.2">
      <c r="A62">
        <v>1</v>
      </c>
      <c r="B62" s="26">
        <v>12</v>
      </c>
      <c r="C62" s="25">
        <v>2020</v>
      </c>
      <c r="D62" s="7">
        <f t="shared" si="0"/>
        <v>44180</v>
      </c>
      <c r="E62" s="22">
        <v>0</v>
      </c>
      <c r="F62" s="22">
        <v>0</v>
      </c>
      <c r="G62">
        <v>0</v>
      </c>
      <c r="H62">
        <v>0</v>
      </c>
      <c r="I62">
        <v>0</v>
      </c>
      <c r="J62">
        <v>0</v>
      </c>
      <c r="K62" s="27" t="e">
        <f t="shared" si="1"/>
        <v>#N/A</v>
      </c>
      <c r="L62" s="27" t="e">
        <f>Monthly!$K109</f>
        <v>#N/A</v>
      </c>
      <c r="M62" s="29" t="e">
        <f t="shared" si="2"/>
        <v>#N/A</v>
      </c>
    </row>
    <row r="63" spans="1:13" ht="16" customHeight="1" x14ac:dyDescent="0.2">
      <c r="A63">
        <v>1</v>
      </c>
      <c r="B63" s="26">
        <v>1</v>
      </c>
      <c r="C63" s="25">
        <v>2021</v>
      </c>
      <c r="D63" s="7">
        <f t="shared" si="0"/>
        <v>44211</v>
      </c>
      <c r="E63" s="22">
        <v>0</v>
      </c>
      <c r="F63" s="22">
        <v>0</v>
      </c>
      <c r="G63">
        <v>0</v>
      </c>
      <c r="H63">
        <v>0</v>
      </c>
      <c r="I63">
        <v>0</v>
      </c>
      <c r="J63">
        <v>0</v>
      </c>
      <c r="K63" s="27" t="e">
        <f t="shared" si="1"/>
        <v>#N/A</v>
      </c>
      <c r="L63" s="27" t="e">
        <f>Monthly!$K110</f>
        <v>#N/A</v>
      </c>
      <c r="M63" s="29" t="e">
        <f t="shared" si="2"/>
        <v>#N/A</v>
      </c>
    </row>
    <row r="64" spans="1:13" ht="16" customHeight="1" x14ac:dyDescent="0.2">
      <c r="A64">
        <v>1</v>
      </c>
      <c r="B64" s="26">
        <v>2</v>
      </c>
      <c r="C64" s="25">
        <v>2021</v>
      </c>
      <c r="D64" s="7">
        <f t="shared" si="0"/>
        <v>44242</v>
      </c>
      <c r="E64" s="22">
        <v>0</v>
      </c>
      <c r="F64" s="22">
        <v>0</v>
      </c>
      <c r="G64">
        <v>0</v>
      </c>
      <c r="H64">
        <v>0</v>
      </c>
      <c r="I64">
        <v>0</v>
      </c>
      <c r="J64">
        <v>0</v>
      </c>
      <c r="K64" s="27" t="e">
        <f t="shared" si="1"/>
        <v>#N/A</v>
      </c>
      <c r="L64" s="27" t="e">
        <f>Monthly!$K111</f>
        <v>#N/A</v>
      </c>
      <c r="M64" s="29" t="e">
        <f t="shared" si="2"/>
        <v>#N/A</v>
      </c>
    </row>
    <row r="65" spans="1:13" ht="16" customHeight="1" x14ac:dyDescent="0.2">
      <c r="A65">
        <v>1</v>
      </c>
      <c r="B65" s="26">
        <v>3</v>
      </c>
      <c r="C65" s="25">
        <v>2021</v>
      </c>
      <c r="D65" s="7">
        <f t="shared" si="0"/>
        <v>44270</v>
      </c>
      <c r="E65" s="22">
        <v>0</v>
      </c>
      <c r="F65" s="22">
        <v>0</v>
      </c>
      <c r="G65">
        <v>0</v>
      </c>
      <c r="H65">
        <v>0</v>
      </c>
      <c r="I65">
        <v>0</v>
      </c>
      <c r="J65">
        <v>0</v>
      </c>
      <c r="K65" s="27" t="e">
        <f t="shared" si="1"/>
        <v>#N/A</v>
      </c>
      <c r="L65" s="27" t="e">
        <f>Monthly!$K112</f>
        <v>#N/A</v>
      </c>
      <c r="M65" s="29" t="e">
        <f t="shared" si="2"/>
        <v>#N/A</v>
      </c>
    </row>
    <row r="66" spans="1:13" ht="16" customHeight="1" x14ac:dyDescent="0.2">
      <c r="A66">
        <v>1</v>
      </c>
      <c r="B66" s="26">
        <v>4</v>
      </c>
      <c r="C66" s="25">
        <v>2021</v>
      </c>
      <c r="D66" s="7">
        <f t="shared" si="0"/>
        <v>44301</v>
      </c>
      <c r="E66" s="22">
        <v>5140</v>
      </c>
      <c r="F66" s="22">
        <v>5140</v>
      </c>
      <c r="G66">
        <v>23</v>
      </c>
      <c r="H66">
        <v>19.21</v>
      </c>
      <c r="I66">
        <v>0.4</v>
      </c>
      <c r="J66">
        <v>0.42</v>
      </c>
      <c r="K66" s="27">
        <f t="shared" si="1"/>
        <v>0.77706704572376206</v>
      </c>
      <c r="L66" s="27">
        <f>Monthly!$K113</f>
        <v>0.63047121038340748</v>
      </c>
      <c r="M66" s="29">
        <f t="shared" si="2"/>
        <v>18.865275029623071</v>
      </c>
    </row>
    <row r="67" spans="1:13" ht="16" customHeight="1" x14ac:dyDescent="0.2">
      <c r="A67">
        <v>1</v>
      </c>
      <c r="B67" s="26">
        <v>5</v>
      </c>
      <c r="C67" s="25">
        <v>2021</v>
      </c>
      <c r="D67" s="7">
        <f t="shared" si="0"/>
        <v>44331</v>
      </c>
      <c r="E67" s="22">
        <v>33191</v>
      </c>
      <c r="F67" s="22">
        <v>10482</v>
      </c>
      <c r="G67">
        <v>23.02</v>
      </c>
      <c r="H67">
        <v>19.21</v>
      </c>
      <c r="I67">
        <v>0.37</v>
      </c>
      <c r="J67">
        <v>0.42</v>
      </c>
      <c r="K67" s="27">
        <f t="shared" si="1"/>
        <v>0.69122986603785874</v>
      </c>
      <c r="L67" s="27">
        <f>Monthly!$K114</f>
        <v>0.55138408278614015</v>
      </c>
      <c r="M67" s="29">
        <f t="shared" si="2"/>
        <v>20.231443998986471</v>
      </c>
    </row>
    <row r="68" spans="1:13" ht="16" customHeight="1" x14ac:dyDescent="0.2">
      <c r="A68">
        <v>1</v>
      </c>
      <c r="B68" s="26">
        <v>6</v>
      </c>
      <c r="C68" s="25">
        <v>2021</v>
      </c>
      <c r="D68" s="7">
        <f t="shared" ref="D68:D131" si="3">DATE(C68,B68,15)</f>
        <v>44362</v>
      </c>
      <c r="E68" s="22">
        <v>34265</v>
      </c>
      <c r="F68" s="22">
        <v>9108</v>
      </c>
      <c r="G68">
        <v>23</v>
      </c>
      <c r="H68">
        <v>19.21</v>
      </c>
      <c r="I68">
        <v>0.35</v>
      </c>
      <c r="J68">
        <v>0.42</v>
      </c>
      <c r="K68" s="27">
        <f t="shared" ref="K68:K131" si="4">IFERROR(((IFERROR((I68/100*E68*2000),0)+IFERROR((J68/100*F68*2000),0))/(IFERROR(G68*E68,0)+IFERROR(H68*F68,0)))*2,NA())</f>
        <v>0.65699396739358862</v>
      </c>
      <c r="L68" s="27">
        <f>Monthly!$K115</f>
        <v>0.57668813819167097</v>
      </c>
      <c r="M68" s="29">
        <f t="shared" ref="M68:M131" si="5">((K68-L68)/K68)*100</f>
        <v>12.22322170179204</v>
      </c>
    </row>
    <row r="69" spans="1:13" ht="16" customHeight="1" x14ac:dyDescent="0.2">
      <c r="A69">
        <v>1</v>
      </c>
      <c r="B69" s="26">
        <v>7</v>
      </c>
      <c r="C69" s="25">
        <v>2021</v>
      </c>
      <c r="D69" s="7">
        <f t="shared" si="3"/>
        <v>44392</v>
      </c>
      <c r="E69" s="22">
        <v>34373</v>
      </c>
      <c r="F69" s="22">
        <v>11613</v>
      </c>
      <c r="G69">
        <v>22.53</v>
      </c>
      <c r="H69">
        <v>19.21</v>
      </c>
      <c r="I69">
        <v>0.41</v>
      </c>
      <c r="J69">
        <v>0.42</v>
      </c>
      <c r="K69" s="27">
        <f t="shared" si="4"/>
        <v>0.76071020963391001</v>
      </c>
      <c r="L69" s="27">
        <f>Monthly!$K116</f>
        <v>0.6292810251767641</v>
      </c>
      <c r="M69" s="29">
        <f t="shared" si="5"/>
        <v>17.277168466083278</v>
      </c>
    </row>
    <row r="70" spans="1:13" ht="16" customHeight="1" x14ac:dyDescent="0.2">
      <c r="A70">
        <v>1</v>
      </c>
      <c r="B70" s="26">
        <v>8</v>
      </c>
      <c r="C70" s="25">
        <v>2021</v>
      </c>
      <c r="D70" s="7">
        <f t="shared" si="3"/>
        <v>44423</v>
      </c>
      <c r="E70" s="22">
        <v>17039</v>
      </c>
      <c r="F70" s="22">
        <v>6302</v>
      </c>
      <c r="G70">
        <v>22.73</v>
      </c>
      <c r="H70">
        <v>19.21</v>
      </c>
      <c r="I70">
        <v>0.37</v>
      </c>
      <c r="J70">
        <v>0.42</v>
      </c>
      <c r="K70" s="27">
        <f t="shared" si="4"/>
        <v>0.7043282046827285</v>
      </c>
      <c r="L70" s="27">
        <f>Monthly!$K117</f>
        <v>0.61202339858119859</v>
      </c>
      <c r="M70" s="29">
        <f t="shared" si="5"/>
        <v>13.105368418848073</v>
      </c>
    </row>
    <row r="71" spans="1:13" ht="16" customHeight="1" x14ac:dyDescent="0.2">
      <c r="A71">
        <v>1</v>
      </c>
      <c r="B71" s="26">
        <v>9</v>
      </c>
      <c r="C71" s="25">
        <v>2021</v>
      </c>
      <c r="D71" s="7">
        <f t="shared" si="3"/>
        <v>44454</v>
      </c>
      <c r="E71" s="22">
        <v>30407</v>
      </c>
      <c r="F71" s="22">
        <v>136</v>
      </c>
      <c r="G71">
        <v>22.99</v>
      </c>
      <c r="H71">
        <v>19.21</v>
      </c>
      <c r="I71">
        <v>0.37</v>
      </c>
      <c r="J71">
        <v>0.42</v>
      </c>
      <c r="K71" s="27">
        <f t="shared" si="4"/>
        <v>0.64461745372454493</v>
      </c>
      <c r="L71" s="27">
        <f>Monthly!$K118</f>
        <v>0.58467024035952719</v>
      </c>
      <c r="M71" s="29">
        <f t="shared" si="5"/>
        <v>9.2996571871654776</v>
      </c>
    </row>
    <row r="72" spans="1:13" ht="16" customHeight="1" x14ac:dyDescent="0.2">
      <c r="A72">
        <v>1</v>
      </c>
      <c r="B72" s="26">
        <v>10</v>
      </c>
      <c r="C72" s="25">
        <v>2021</v>
      </c>
      <c r="D72" s="7">
        <f t="shared" si="3"/>
        <v>44484</v>
      </c>
      <c r="E72" s="22">
        <v>46150</v>
      </c>
      <c r="F72" s="22">
        <v>0</v>
      </c>
      <c r="G72">
        <v>22.81</v>
      </c>
      <c r="H72">
        <v>0</v>
      </c>
      <c r="I72">
        <v>0.36</v>
      </c>
      <c r="J72">
        <v>0</v>
      </c>
      <c r="K72" s="27">
        <f t="shared" si="4"/>
        <v>0.63130206049978077</v>
      </c>
      <c r="L72" s="27">
        <f>Monthly!$K119</f>
        <v>0.55362680553141252</v>
      </c>
      <c r="M72" s="29">
        <f t="shared" si="5"/>
        <v>12.303976151586665</v>
      </c>
    </row>
    <row r="73" spans="1:13" ht="16" customHeight="1" x14ac:dyDescent="0.2">
      <c r="A73">
        <v>1</v>
      </c>
      <c r="B73" s="26">
        <v>11</v>
      </c>
      <c r="C73" s="25">
        <v>2021</v>
      </c>
      <c r="D73" s="7">
        <f t="shared" si="3"/>
        <v>44515</v>
      </c>
      <c r="E73" s="22">
        <v>43261</v>
      </c>
      <c r="F73" s="22">
        <v>0</v>
      </c>
      <c r="G73">
        <v>22.94</v>
      </c>
      <c r="H73">
        <v>0</v>
      </c>
      <c r="I73">
        <v>0.35</v>
      </c>
      <c r="J73">
        <v>0</v>
      </c>
      <c r="K73" s="27">
        <f t="shared" si="4"/>
        <v>0.61028770706190039</v>
      </c>
      <c r="L73" s="27">
        <f>Monthly!$K120</f>
        <v>0.53611677892481235</v>
      </c>
      <c r="M73" s="29">
        <f t="shared" si="5"/>
        <v>12.153436367605714</v>
      </c>
    </row>
    <row r="74" spans="1:13" ht="16" customHeight="1" x14ac:dyDescent="0.2">
      <c r="A74">
        <v>1</v>
      </c>
      <c r="B74" s="26">
        <v>12</v>
      </c>
      <c r="C74" s="25">
        <v>2021</v>
      </c>
      <c r="D74" s="7">
        <f t="shared" si="3"/>
        <v>44545</v>
      </c>
      <c r="E74" s="22">
        <v>786</v>
      </c>
      <c r="F74" s="22">
        <v>0</v>
      </c>
      <c r="G74">
        <v>22.81</v>
      </c>
      <c r="H74">
        <v>0</v>
      </c>
      <c r="I74">
        <v>0.36</v>
      </c>
      <c r="J74">
        <v>0</v>
      </c>
      <c r="K74" s="27">
        <f t="shared" si="4"/>
        <v>0.63130206049978077</v>
      </c>
      <c r="L74" s="27">
        <f>Monthly!$K121</f>
        <v>0.5096579877532732</v>
      </c>
      <c r="M74" s="29">
        <f t="shared" si="5"/>
        <v>19.268759023248876</v>
      </c>
    </row>
    <row r="75" spans="1:13" x14ac:dyDescent="0.2">
      <c r="A75">
        <v>2</v>
      </c>
      <c r="B75" s="26">
        <v>1</v>
      </c>
      <c r="C75" s="25">
        <v>2016</v>
      </c>
      <c r="D75" s="7">
        <f t="shared" si="3"/>
        <v>42384</v>
      </c>
      <c r="E75" s="22">
        <v>0</v>
      </c>
      <c r="F75" s="22">
        <v>0</v>
      </c>
      <c r="G75">
        <v>0</v>
      </c>
      <c r="H75">
        <v>0</v>
      </c>
      <c r="I75">
        <v>0</v>
      </c>
      <c r="J75">
        <v>0</v>
      </c>
      <c r="K75" s="27" t="e">
        <f t="shared" si="4"/>
        <v>#N/A</v>
      </c>
      <c r="L75" s="27" t="e">
        <f>Monthly!$K173</f>
        <v>#N/A</v>
      </c>
      <c r="M75" s="29" t="e">
        <f t="shared" si="5"/>
        <v>#N/A</v>
      </c>
    </row>
    <row r="76" spans="1:13" x14ac:dyDescent="0.2">
      <c r="A76">
        <v>2</v>
      </c>
      <c r="B76" s="26">
        <v>2</v>
      </c>
      <c r="C76" s="25">
        <v>2016</v>
      </c>
      <c r="D76" s="7">
        <f t="shared" si="3"/>
        <v>42415</v>
      </c>
      <c r="E76" s="22">
        <v>0</v>
      </c>
      <c r="F76" s="22">
        <v>0</v>
      </c>
      <c r="G76">
        <v>0</v>
      </c>
      <c r="H76">
        <v>0</v>
      </c>
      <c r="I76">
        <v>0</v>
      </c>
      <c r="J76">
        <v>0</v>
      </c>
      <c r="K76" s="27" t="e">
        <f t="shared" si="4"/>
        <v>#N/A</v>
      </c>
      <c r="L76" s="27" t="e">
        <f>Monthly!$K174</f>
        <v>#N/A</v>
      </c>
      <c r="M76" s="29" t="e">
        <f t="shared" si="5"/>
        <v>#N/A</v>
      </c>
    </row>
    <row r="77" spans="1:13" x14ac:dyDescent="0.2">
      <c r="A77">
        <v>2</v>
      </c>
      <c r="B77" s="26">
        <v>3</v>
      </c>
      <c r="C77" s="25">
        <v>2016</v>
      </c>
      <c r="D77" s="7">
        <f t="shared" si="3"/>
        <v>42444</v>
      </c>
      <c r="E77" s="22">
        <v>0</v>
      </c>
      <c r="F77" s="22">
        <v>0</v>
      </c>
      <c r="G77">
        <v>0</v>
      </c>
      <c r="H77">
        <v>0</v>
      </c>
      <c r="I77">
        <v>0</v>
      </c>
      <c r="J77">
        <v>0</v>
      </c>
      <c r="K77" s="27" t="e">
        <f t="shared" si="4"/>
        <v>#N/A</v>
      </c>
      <c r="L77" s="27">
        <f>Monthly!$K175</f>
        <v>4.696459965027028E-3</v>
      </c>
      <c r="M77" s="29" t="e">
        <f t="shared" si="5"/>
        <v>#N/A</v>
      </c>
    </row>
    <row r="78" spans="1:13" x14ac:dyDescent="0.2">
      <c r="A78">
        <v>2</v>
      </c>
      <c r="B78" s="26">
        <v>4</v>
      </c>
      <c r="C78" s="25">
        <v>2016</v>
      </c>
      <c r="D78" s="7">
        <f t="shared" si="3"/>
        <v>42475</v>
      </c>
      <c r="E78" s="22">
        <v>12674</v>
      </c>
      <c r="F78" s="22">
        <v>12674</v>
      </c>
      <c r="G78">
        <v>22.81</v>
      </c>
      <c r="H78">
        <v>19.02</v>
      </c>
      <c r="I78">
        <v>0.5</v>
      </c>
      <c r="J78">
        <v>0.45</v>
      </c>
      <c r="K78" s="27">
        <f t="shared" si="4"/>
        <v>0.9084389194358119</v>
      </c>
      <c r="L78" s="27">
        <f>Monthly!$K176</f>
        <v>0.15591429971337112</v>
      </c>
      <c r="M78" s="29">
        <f t="shared" si="5"/>
        <v>82.837118007867602</v>
      </c>
    </row>
    <row r="79" spans="1:13" x14ac:dyDescent="0.2">
      <c r="A79">
        <v>2</v>
      </c>
      <c r="B79" s="26">
        <v>5</v>
      </c>
      <c r="C79" s="25">
        <v>2016</v>
      </c>
      <c r="D79" s="7">
        <f t="shared" si="3"/>
        <v>42505</v>
      </c>
      <c r="E79" s="22">
        <v>0</v>
      </c>
      <c r="F79" s="22">
        <v>0</v>
      </c>
      <c r="G79">
        <v>0</v>
      </c>
      <c r="H79">
        <v>0</v>
      </c>
      <c r="I79">
        <v>0</v>
      </c>
      <c r="J79">
        <v>0</v>
      </c>
      <c r="K79" s="27" t="e">
        <f t="shared" si="4"/>
        <v>#N/A</v>
      </c>
      <c r="L79" s="27" t="e">
        <f>Monthly!$K177</f>
        <v>#N/A</v>
      </c>
      <c r="M79" s="29" t="e">
        <f t="shared" si="5"/>
        <v>#N/A</v>
      </c>
    </row>
    <row r="80" spans="1:13" x14ac:dyDescent="0.2">
      <c r="A80">
        <v>2</v>
      </c>
      <c r="B80" s="26">
        <v>6</v>
      </c>
      <c r="C80" s="25">
        <v>2016</v>
      </c>
      <c r="D80" s="7">
        <f t="shared" si="3"/>
        <v>42536</v>
      </c>
      <c r="E80" s="22">
        <v>8508</v>
      </c>
      <c r="F80" s="22">
        <v>0</v>
      </c>
      <c r="G80">
        <v>22.81</v>
      </c>
      <c r="H80">
        <v>0</v>
      </c>
      <c r="I80">
        <v>0.5</v>
      </c>
      <c r="J80">
        <v>0</v>
      </c>
      <c r="K80" s="27">
        <f t="shared" si="4"/>
        <v>0.87680841736080672</v>
      </c>
      <c r="L80" s="27">
        <f>Monthly!$K178</f>
        <v>0.21156139530080142</v>
      </c>
      <c r="M80" s="29">
        <f t="shared" si="5"/>
        <v>75.8714228659436</v>
      </c>
    </row>
    <row r="81" spans="1:13" x14ac:dyDescent="0.2">
      <c r="A81">
        <v>2</v>
      </c>
      <c r="B81" s="26">
        <v>7</v>
      </c>
      <c r="C81" s="25">
        <v>2016</v>
      </c>
      <c r="D81" s="7">
        <f t="shared" si="3"/>
        <v>42566</v>
      </c>
      <c r="E81" s="22">
        <v>27293</v>
      </c>
      <c r="F81" s="22">
        <v>25194</v>
      </c>
      <c r="G81">
        <v>22.81</v>
      </c>
      <c r="H81">
        <v>19.02</v>
      </c>
      <c r="I81">
        <v>0.5</v>
      </c>
      <c r="J81">
        <v>0.45</v>
      </c>
      <c r="K81" s="27">
        <f t="shared" si="4"/>
        <v>0.90706436030588289</v>
      </c>
      <c r="L81" s="27">
        <f>Monthly!$K179</f>
        <v>0.15393456689095125</v>
      </c>
      <c r="M81" s="29">
        <f t="shared" si="5"/>
        <v>83.02936664394565</v>
      </c>
    </row>
    <row r="82" spans="1:13" x14ac:dyDescent="0.2">
      <c r="A82">
        <v>2</v>
      </c>
      <c r="B82" s="26">
        <v>8</v>
      </c>
      <c r="C82" s="25">
        <v>2016</v>
      </c>
      <c r="D82" s="7">
        <f t="shared" si="3"/>
        <v>42597</v>
      </c>
      <c r="E82" s="22">
        <v>29863</v>
      </c>
      <c r="F82" s="22">
        <v>36500</v>
      </c>
      <c r="G82">
        <v>23.09</v>
      </c>
      <c r="H82">
        <v>19.02</v>
      </c>
      <c r="I82">
        <v>0.44</v>
      </c>
      <c r="J82">
        <v>0.45</v>
      </c>
      <c r="K82" s="27">
        <f t="shared" si="4"/>
        <v>0.85461575686022295</v>
      </c>
      <c r="L82" s="27">
        <f>Monthly!$K180</f>
        <v>0.15359788370852612</v>
      </c>
      <c r="M82" s="29">
        <f t="shared" si="5"/>
        <v>82.027258159523043</v>
      </c>
    </row>
    <row r="83" spans="1:13" x14ac:dyDescent="0.2">
      <c r="A83">
        <v>2</v>
      </c>
      <c r="B83" s="26">
        <v>9</v>
      </c>
      <c r="C83" s="25">
        <v>2016</v>
      </c>
      <c r="D83" s="7">
        <f t="shared" si="3"/>
        <v>42628</v>
      </c>
      <c r="E83" s="22">
        <v>34277</v>
      </c>
      <c r="F83" s="22">
        <v>23819</v>
      </c>
      <c r="G83">
        <v>23.01</v>
      </c>
      <c r="H83">
        <v>20</v>
      </c>
      <c r="I83">
        <v>0.42</v>
      </c>
      <c r="J83">
        <v>0.52</v>
      </c>
      <c r="K83" s="27">
        <f t="shared" si="4"/>
        <v>0.84680584586231877</v>
      </c>
      <c r="L83" s="27">
        <f>Monthly!$K181</f>
        <v>0.15364884946737495</v>
      </c>
      <c r="M83" s="29">
        <f t="shared" si="5"/>
        <v>81.855480778960441</v>
      </c>
    </row>
    <row r="84" spans="1:13" x14ac:dyDescent="0.2">
      <c r="A84">
        <v>2</v>
      </c>
      <c r="B84" s="26">
        <v>10</v>
      </c>
      <c r="C84" s="25">
        <v>2016</v>
      </c>
      <c r="D84" s="7">
        <f t="shared" si="3"/>
        <v>42658</v>
      </c>
      <c r="E84" s="22">
        <v>27182</v>
      </c>
      <c r="F84" s="22">
        <v>0</v>
      </c>
      <c r="G84">
        <v>23.26</v>
      </c>
      <c r="H84">
        <v>0</v>
      </c>
      <c r="I84">
        <v>0.43</v>
      </c>
      <c r="J84">
        <v>0</v>
      </c>
      <c r="K84" s="27">
        <f t="shared" si="4"/>
        <v>0.73946689595872728</v>
      </c>
      <c r="L84" s="27">
        <f>Monthly!$K182</f>
        <v>0.15669646227255835</v>
      </c>
      <c r="M84" s="29">
        <f t="shared" si="5"/>
        <v>78.809536555466821</v>
      </c>
    </row>
    <row r="85" spans="1:13" x14ac:dyDescent="0.2">
      <c r="A85">
        <v>2</v>
      </c>
      <c r="B85" s="26">
        <v>11</v>
      </c>
      <c r="C85" s="25">
        <v>2016</v>
      </c>
      <c r="D85" s="7">
        <f t="shared" si="3"/>
        <v>42689</v>
      </c>
      <c r="E85" s="22">
        <v>0</v>
      </c>
      <c r="F85" s="22">
        <v>0</v>
      </c>
      <c r="G85">
        <v>0</v>
      </c>
      <c r="H85">
        <v>0</v>
      </c>
      <c r="I85">
        <v>0</v>
      </c>
      <c r="J85">
        <v>0</v>
      </c>
      <c r="K85" s="27" t="e">
        <f t="shared" si="4"/>
        <v>#N/A</v>
      </c>
      <c r="L85" s="27" t="e">
        <f>Monthly!$K183</f>
        <v>#N/A</v>
      </c>
      <c r="M85" s="29" t="e">
        <f t="shared" si="5"/>
        <v>#N/A</v>
      </c>
    </row>
    <row r="86" spans="1:13" x14ac:dyDescent="0.2">
      <c r="A86">
        <v>2</v>
      </c>
      <c r="B86" s="26">
        <v>12</v>
      </c>
      <c r="C86" s="25">
        <v>2016</v>
      </c>
      <c r="D86" s="7">
        <f t="shared" si="3"/>
        <v>42719</v>
      </c>
      <c r="E86" s="22">
        <v>0</v>
      </c>
      <c r="F86" s="22">
        <v>0</v>
      </c>
      <c r="G86">
        <v>0</v>
      </c>
      <c r="H86">
        <v>0</v>
      </c>
      <c r="I86">
        <v>0</v>
      </c>
      <c r="J86">
        <v>0</v>
      </c>
      <c r="K86" s="27" t="e">
        <f t="shared" si="4"/>
        <v>#N/A</v>
      </c>
      <c r="L86" s="27" t="e">
        <f>Monthly!$K184</f>
        <v>#N/A</v>
      </c>
      <c r="M86" s="29" t="e">
        <f t="shared" si="5"/>
        <v>#N/A</v>
      </c>
    </row>
    <row r="87" spans="1:13" x14ac:dyDescent="0.2">
      <c r="A87">
        <v>2</v>
      </c>
      <c r="B87" s="26">
        <v>1</v>
      </c>
      <c r="C87">
        <v>2017</v>
      </c>
      <c r="D87" s="7">
        <f t="shared" si="3"/>
        <v>42750</v>
      </c>
      <c r="E87" s="22">
        <v>0</v>
      </c>
      <c r="F87" s="22">
        <v>0</v>
      </c>
      <c r="G87">
        <v>0</v>
      </c>
      <c r="H87">
        <v>0</v>
      </c>
      <c r="I87">
        <v>0</v>
      </c>
      <c r="J87">
        <v>0</v>
      </c>
      <c r="K87" s="27" t="e">
        <f t="shared" si="4"/>
        <v>#N/A</v>
      </c>
      <c r="L87" s="27" t="e">
        <f>Monthly!$K185</f>
        <v>#N/A</v>
      </c>
      <c r="M87" s="29" t="e">
        <f t="shared" si="5"/>
        <v>#N/A</v>
      </c>
    </row>
    <row r="88" spans="1:13" x14ac:dyDescent="0.2">
      <c r="A88">
        <v>2</v>
      </c>
      <c r="B88" s="26">
        <v>2</v>
      </c>
      <c r="C88">
        <v>2017</v>
      </c>
      <c r="D88" s="7">
        <f t="shared" si="3"/>
        <v>42781</v>
      </c>
      <c r="E88" s="22">
        <v>0</v>
      </c>
      <c r="F88" s="22">
        <v>0</v>
      </c>
      <c r="G88">
        <v>0</v>
      </c>
      <c r="H88">
        <v>0</v>
      </c>
      <c r="I88">
        <v>0</v>
      </c>
      <c r="J88">
        <v>0</v>
      </c>
      <c r="K88" s="27" t="e">
        <f t="shared" si="4"/>
        <v>#N/A</v>
      </c>
      <c r="L88" s="27" t="e">
        <f>Monthly!$K186</f>
        <v>#N/A</v>
      </c>
      <c r="M88" s="29" t="e">
        <f t="shared" si="5"/>
        <v>#N/A</v>
      </c>
    </row>
    <row r="89" spans="1:13" x14ac:dyDescent="0.2">
      <c r="A89">
        <v>2</v>
      </c>
      <c r="B89" s="26">
        <v>3</v>
      </c>
      <c r="C89">
        <v>2017</v>
      </c>
      <c r="D89" s="7">
        <f t="shared" si="3"/>
        <v>42809</v>
      </c>
      <c r="E89" s="22">
        <v>0</v>
      </c>
      <c r="F89" s="22">
        <v>0</v>
      </c>
      <c r="G89">
        <v>0</v>
      </c>
      <c r="H89">
        <v>0</v>
      </c>
      <c r="I89">
        <v>0</v>
      </c>
      <c r="J89">
        <v>0</v>
      </c>
      <c r="K89" s="27" t="e">
        <f t="shared" si="4"/>
        <v>#N/A</v>
      </c>
      <c r="L89" s="27" t="e">
        <f>Monthly!$K187</f>
        <v>#N/A</v>
      </c>
      <c r="M89" s="29" t="e">
        <f t="shared" si="5"/>
        <v>#N/A</v>
      </c>
    </row>
    <row r="90" spans="1:13" x14ac:dyDescent="0.2">
      <c r="A90">
        <v>2</v>
      </c>
      <c r="B90" s="26">
        <v>4</v>
      </c>
      <c r="C90">
        <v>2017</v>
      </c>
      <c r="D90" s="7">
        <f t="shared" si="3"/>
        <v>42840</v>
      </c>
      <c r="E90" s="22">
        <v>0</v>
      </c>
      <c r="F90" s="22">
        <v>0</v>
      </c>
      <c r="G90">
        <v>0</v>
      </c>
      <c r="H90">
        <v>0</v>
      </c>
      <c r="I90">
        <v>0</v>
      </c>
      <c r="J90">
        <v>0</v>
      </c>
      <c r="K90" s="27" t="e">
        <f t="shared" si="4"/>
        <v>#N/A</v>
      </c>
      <c r="L90" s="27" t="e">
        <f>Monthly!$K188</f>
        <v>#N/A</v>
      </c>
      <c r="M90" s="29" t="e">
        <f t="shared" si="5"/>
        <v>#N/A</v>
      </c>
    </row>
    <row r="91" spans="1:13" x14ac:dyDescent="0.2">
      <c r="A91">
        <v>2</v>
      </c>
      <c r="B91" s="26">
        <v>5</v>
      </c>
      <c r="C91">
        <v>2017</v>
      </c>
      <c r="D91" s="7">
        <f t="shared" si="3"/>
        <v>42870</v>
      </c>
      <c r="E91" s="22">
        <v>724</v>
      </c>
      <c r="F91" s="22">
        <v>724</v>
      </c>
      <c r="G91">
        <v>23.36</v>
      </c>
      <c r="H91">
        <v>20</v>
      </c>
      <c r="I91">
        <v>0.43</v>
      </c>
      <c r="J91">
        <v>0.52</v>
      </c>
      <c r="K91" s="27">
        <f t="shared" si="4"/>
        <v>0.87638376383763839</v>
      </c>
      <c r="L91" s="27">
        <f>Monthly!$K189</f>
        <v>0.38885087272611424</v>
      </c>
      <c r="M91" s="29">
        <f t="shared" si="5"/>
        <v>55.630068838409706</v>
      </c>
    </row>
    <row r="92" spans="1:13" x14ac:dyDescent="0.2">
      <c r="A92">
        <v>2</v>
      </c>
      <c r="B92" s="26">
        <v>6</v>
      </c>
      <c r="C92">
        <v>2017</v>
      </c>
      <c r="D92" s="7">
        <f t="shared" si="3"/>
        <v>42901</v>
      </c>
      <c r="E92" s="22">
        <v>42088</v>
      </c>
      <c r="F92" s="22">
        <v>425</v>
      </c>
      <c r="G92">
        <v>23.03</v>
      </c>
      <c r="H92">
        <v>19.02</v>
      </c>
      <c r="I92">
        <v>0.43</v>
      </c>
      <c r="J92">
        <v>0.45</v>
      </c>
      <c r="K92" s="27">
        <f t="shared" si="4"/>
        <v>0.74850209768020948</v>
      </c>
      <c r="L92" s="27">
        <f>Monthly!$K190</f>
        <v>0.16992358893662926</v>
      </c>
      <c r="M92" s="29">
        <f t="shared" si="5"/>
        <v>77.29818133265573</v>
      </c>
    </row>
    <row r="93" spans="1:13" x14ac:dyDescent="0.2">
      <c r="A93">
        <v>2</v>
      </c>
      <c r="B93" s="26">
        <v>7</v>
      </c>
      <c r="C93">
        <v>2017</v>
      </c>
      <c r="D93" s="7">
        <f t="shared" si="3"/>
        <v>42931</v>
      </c>
      <c r="E93" s="22">
        <v>41326</v>
      </c>
      <c r="F93" s="22">
        <v>17711</v>
      </c>
      <c r="G93">
        <v>23.26</v>
      </c>
      <c r="H93">
        <v>19.190000000000001</v>
      </c>
      <c r="I93">
        <v>0.43</v>
      </c>
      <c r="J93">
        <v>0.39</v>
      </c>
      <c r="K93" s="27">
        <f t="shared" si="4"/>
        <v>0.75865499705118722</v>
      </c>
      <c r="L93" s="27">
        <f>Monthly!$K191</f>
        <v>0.17527348833323708</v>
      </c>
      <c r="M93" s="29">
        <f t="shared" si="5"/>
        <v>76.896812251351818</v>
      </c>
    </row>
    <row r="94" spans="1:13" x14ac:dyDescent="0.2">
      <c r="A94">
        <v>2</v>
      </c>
      <c r="B94" s="26">
        <v>8</v>
      </c>
      <c r="C94">
        <v>2017</v>
      </c>
      <c r="D94" s="7">
        <f t="shared" si="3"/>
        <v>42962</v>
      </c>
      <c r="E94" s="22">
        <v>22649</v>
      </c>
      <c r="F94" s="22">
        <v>43965</v>
      </c>
      <c r="G94">
        <v>23.26</v>
      </c>
      <c r="H94">
        <v>19.21</v>
      </c>
      <c r="I94">
        <v>0.43</v>
      </c>
      <c r="J94">
        <v>0.43</v>
      </c>
      <c r="K94" s="27">
        <f t="shared" si="4"/>
        <v>0.83547810798554289</v>
      </c>
      <c r="L94" s="27">
        <f>Monthly!$K192</f>
        <v>0.16701244758680306</v>
      </c>
      <c r="M94" s="29">
        <f t="shared" si="5"/>
        <v>80.009955259091825</v>
      </c>
    </row>
    <row r="95" spans="1:13" x14ac:dyDescent="0.2">
      <c r="A95">
        <v>2</v>
      </c>
      <c r="B95" s="26">
        <v>9</v>
      </c>
      <c r="C95">
        <v>2017</v>
      </c>
      <c r="D95" s="7">
        <f t="shared" si="3"/>
        <v>42993</v>
      </c>
      <c r="E95" s="22">
        <v>0</v>
      </c>
      <c r="F95" s="22">
        <v>26003</v>
      </c>
      <c r="G95">
        <v>0</v>
      </c>
      <c r="H95">
        <v>19.21</v>
      </c>
      <c r="I95">
        <v>0</v>
      </c>
      <c r="J95">
        <v>0.43</v>
      </c>
      <c r="K95" s="27">
        <f t="shared" si="4"/>
        <v>0.89536699635606454</v>
      </c>
      <c r="L95" s="27">
        <f>Monthly!$K193</f>
        <v>0.14405176378770826</v>
      </c>
      <c r="M95" s="29">
        <f t="shared" si="5"/>
        <v>83.911428009523974</v>
      </c>
    </row>
    <row r="96" spans="1:13" x14ac:dyDescent="0.2">
      <c r="A96">
        <v>2</v>
      </c>
      <c r="B96" s="26">
        <v>10</v>
      </c>
      <c r="C96">
        <v>2017</v>
      </c>
      <c r="D96" s="7">
        <f t="shared" si="3"/>
        <v>43023</v>
      </c>
      <c r="E96" s="22">
        <v>0</v>
      </c>
      <c r="F96" s="22">
        <v>0</v>
      </c>
      <c r="G96">
        <v>0</v>
      </c>
      <c r="H96">
        <v>0</v>
      </c>
      <c r="I96">
        <v>0</v>
      </c>
      <c r="J96">
        <v>0</v>
      </c>
      <c r="K96" s="27" t="e">
        <f t="shared" si="4"/>
        <v>#N/A</v>
      </c>
      <c r="L96" s="27" t="e">
        <f>Monthly!$K194</f>
        <v>#N/A</v>
      </c>
      <c r="M96" s="29" t="e">
        <f t="shared" si="5"/>
        <v>#N/A</v>
      </c>
    </row>
    <row r="97" spans="1:13" x14ac:dyDescent="0.2">
      <c r="A97">
        <v>2</v>
      </c>
      <c r="B97" s="26">
        <v>11</v>
      </c>
      <c r="C97">
        <v>2017</v>
      </c>
      <c r="D97" s="7">
        <f t="shared" si="3"/>
        <v>43054</v>
      </c>
      <c r="E97" s="22">
        <v>0</v>
      </c>
      <c r="F97" s="22">
        <v>0</v>
      </c>
      <c r="G97">
        <v>0</v>
      </c>
      <c r="H97">
        <v>0</v>
      </c>
      <c r="I97">
        <v>0</v>
      </c>
      <c r="J97">
        <v>0</v>
      </c>
      <c r="K97" s="27" t="e">
        <f t="shared" si="4"/>
        <v>#N/A</v>
      </c>
      <c r="L97" s="27" t="e">
        <f>Monthly!$K195</f>
        <v>#N/A</v>
      </c>
      <c r="M97" s="29" t="e">
        <f t="shared" si="5"/>
        <v>#N/A</v>
      </c>
    </row>
    <row r="98" spans="1:13" x14ac:dyDescent="0.2">
      <c r="A98">
        <v>2</v>
      </c>
      <c r="B98" s="26">
        <v>12</v>
      </c>
      <c r="C98">
        <v>2017</v>
      </c>
      <c r="D98" s="7">
        <f t="shared" si="3"/>
        <v>43084</v>
      </c>
      <c r="E98" s="22">
        <v>0</v>
      </c>
      <c r="F98" s="22">
        <v>0</v>
      </c>
      <c r="G98">
        <v>0</v>
      </c>
      <c r="H98">
        <v>0</v>
      </c>
      <c r="I98">
        <v>0</v>
      </c>
      <c r="J98">
        <v>0</v>
      </c>
      <c r="K98" s="27" t="e">
        <f t="shared" si="4"/>
        <v>#N/A</v>
      </c>
      <c r="L98" s="27" t="e">
        <f>Monthly!$K196</f>
        <v>#N/A</v>
      </c>
      <c r="M98" s="29" t="e">
        <f t="shared" si="5"/>
        <v>#N/A</v>
      </c>
    </row>
    <row r="99" spans="1:13" x14ac:dyDescent="0.2">
      <c r="A99">
        <v>2</v>
      </c>
      <c r="B99" s="26">
        <v>1</v>
      </c>
      <c r="C99" s="25">
        <v>2018</v>
      </c>
      <c r="D99" s="7">
        <f t="shared" si="3"/>
        <v>43115</v>
      </c>
      <c r="E99" s="22">
        <v>0</v>
      </c>
      <c r="F99" s="22">
        <v>0</v>
      </c>
      <c r="G99">
        <v>0</v>
      </c>
      <c r="H99">
        <v>0</v>
      </c>
      <c r="I99">
        <v>0</v>
      </c>
      <c r="J99">
        <v>0</v>
      </c>
      <c r="K99" s="27" t="e">
        <f t="shared" si="4"/>
        <v>#N/A</v>
      </c>
      <c r="L99" s="27" t="e">
        <f>Monthly!$K197</f>
        <v>#N/A</v>
      </c>
      <c r="M99" s="29" t="e">
        <f t="shared" si="5"/>
        <v>#N/A</v>
      </c>
    </row>
    <row r="100" spans="1:13" x14ac:dyDescent="0.2">
      <c r="A100">
        <v>2</v>
      </c>
      <c r="B100" s="26">
        <v>2</v>
      </c>
      <c r="C100" s="25">
        <v>2018</v>
      </c>
      <c r="D100" s="7">
        <f t="shared" si="3"/>
        <v>43146</v>
      </c>
      <c r="E100" s="22">
        <v>0</v>
      </c>
      <c r="F100" s="22">
        <v>0</v>
      </c>
      <c r="G100">
        <v>0</v>
      </c>
      <c r="H100">
        <v>0</v>
      </c>
      <c r="I100">
        <v>0</v>
      </c>
      <c r="J100">
        <v>0</v>
      </c>
      <c r="K100" s="27" t="e">
        <f t="shared" si="4"/>
        <v>#N/A</v>
      </c>
      <c r="L100" s="27" t="e">
        <f>Monthly!$K198</f>
        <v>#N/A</v>
      </c>
      <c r="M100" s="29" t="e">
        <f t="shared" si="5"/>
        <v>#N/A</v>
      </c>
    </row>
    <row r="101" spans="1:13" x14ac:dyDescent="0.2">
      <c r="A101">
        <v>2</v>
      </c>
      <c r="B101" s="26">
        <v>3</v>
      </c>
      <c r="C101" s="25">
        <v>2018</v>
      </c>
      <c r="D101" s="7">
        <f t="shared" si="3"/>
        <v>43174</v>
      </c>
      <c r="E101" s="22">
        <v>0</v>
      </c>
      <c r="F101" s="22">
        <v>0</v>
      </c>
      <c r="G101">
        <v>0</v>
      </c>
      <c r="H101">
        <v>0</v>
      </c>
      <c r="I101">
        <v>0</v>
      </c>
      <c r="J101">
        <v>0</v>
      </c>
      <c r="K101" s="27" t="e">
        <f t="shared" si="4"/>
        <v>#N/A</v>
      </c>
      <c r="L101" s="27" t="e">
        <f>Monthly!$K199</f>
        <v>#N/A</v>
      </c>
      <c r="M101" s="29" t="e">
        <f t="shared" si="5"/>
        <v>#N/A</v>
      </c>
    </row>
    <row r="102" spans="1:13" x14ac:dyDescent="0.2">
      <c r="A102">
        <v>2</v>
      </c>
      <c r="B102" s="26">
        <v>4</v>
      </c>
      <c r="C102" s="25">
        <v>2018</v>
      </c>
      <c r="D102" s="7">
        <f t="shared" si="3"/>
        <v>43205</v>
      </c>
      <c r="E102" s="22">
        <v>0</v>
      </c>
      <c r="F102" s="22">
        <v>0</v>
      </c>
      <c r="G102">
        <v>0</v>
      </c>
      <c r="H102">
        <v>0</v>
      </c>
      <c r="I102">
        <v>0</v>
      </c>
      <c r="J102">
        <v>0</v>
      </c>
      <c r="K102" s="27" t="e">
        <f t="shared" si="4"/>
        <v>#N/A</v>
      </c>
      <c r="L102" s="27" t="e">
        <f>Monthly!$K200</f>
        <v>#N/A</v>
      </c>
      <c r="M102" s="29" t="e">
        <f t="shared" si="5"/>
        <v>#N/A</v>
      </c>
    </row>
    <row r="103" spans="1:13" x14ac:dyDescent="0.2">
      <c r="A103">
        <v>2</v>
      </c>
      <c r="B103" s="26">
        <v>5</v>
      </c>
      <c r="C103" s="25">
        <v>2018</v>
      </c>
      <c r="D103" s="7">
        <f t="shared" si="3"/>
        <v>43235</v>
      </c>
      <c r="E103" s="22">
        <v>7238</v>
      </c>
      <c r="F103" s="22">
        <v>0</v>
      </c>
      <c r="G103">
        <v>23.26</v>
      </c>
      <c r="H103">
        <v>0</v>
      </c>
      <c r="I103">
        <v>0.43</v>
      </c>
      <c r="J103">
        <v>0</v>
      </c>
      <c r="K103" s="27">
        <f t="shared" si="4"/>
        <v>0.73946689595872739</v>
      </c>
      <c r="L103" s="27">
        <f>Monthly!$K201</f>
        <v>0.21066026321205744</v>
      </c>
      <c r="M103" s="29">
        <f t="shared" si="5"/>
        <v>71.511873707485719</v>
      </c>
    </row>
    <row r="104" spans="1:13" x14ac:dyDescent="0.2">
      <c r="A104">
        <v>2</v>
      </c>
      <c r="B104" s="26">
        <v>6</v>
      </c>
      <c r="C104" s="25">
        <v>2018</v>
      </c>
      <c r="D104" s="7">
        <f t="shared" si="3"/>
        <v>43266</v>
      </c>
      <c r="E104" s="22">
        <v>31444</v>
      </c>
      <c r="F104" s="22">
        <v>19272</v>
      </c>
      <c r="G104">
        <v>19.260000000000002</v>
      </c>
      <c r="H104">
        <v>23.64</v>
      </c>
      <c r="I104">
        <v>0.47</v>
      </c>
      <c r="J104">
        <v>0.41</v>
      </c>
      <c r="K104" s="27">
        <f t="shared" si="4"/>
        <v>0.8548875806359566</v>
      </c>
      <c r="L104" s="27">
        <f>Monthly!$K202</f>
        <v>0.11562039462634359</v>
      </c>
      <c r="M104" s="29">
        <f t="shared" si="5"/>
        <v>86.475368546080318</v>
      </c>
    </row>
    <row r="105" spans="1:13" x14ac:dyDescent="0.2">
      <c r="A105">
        <v>2</v>
      </c>
      <c r="B105" s="26">
        <v>7</v>
      </c>
      <c r="C105" s="25">
        <v>2018</v>
      </c>
      <c r="D105" s="7">
        <f t="shared" si="3"/>
        <v>43296</v>
      </c>
      <c r="E105" s="22">
        <v>60548</v>
      </c>
      <c r="F105" s="22">
        <v>8257</v>
      </c>
      <c r="G105">
        <v>23.59</v>
      </c>
      <c r="H105">
        <v>19.16</v>
      </c>
      <c r="I105">
        <v>0.48</v>
      </c>
      <c r="J105">
        <v>0.44</v>
      </c>
      <c r="K105" s="27">
        <f t="shared" si="4"/>
        <v>0.82434218889478794</v>
      </c>
      <c r="L105" s="27">
        <f>Monthly!$K203</f>
        <v>0.13367736691557025</v>
      </c>
      <c r="M105" s="29">
        <f t="shared" si="5"/>
        <v>83.783752825414155</v>
      </c>
    </row>
    <row r="106" spans="1:13" x14ac:dyDescent="0.2">
      <c r="A106">
        <v>2</v>
      </c>
      <c r="B106" s="26">
        <v>8</v>
      </c>
      <c r="C106" s="25">
        <v>2018</v>
      </c>
      <c r="D106" s="7">
        <f t="shared" si="3"/>
        <v>43327</v>
      </c>
      <c r="E106" s="22">
        <v>43594</v>
      </c>
      <c r="F106" s="22">
        <v>32886</v>
      </c>
      <c r="G106">
        <v>23.64</v>
      </c>
      <c r="H106">
        <v>19.27</v>
      </c>
      <c r="I106">
        <v>0.48</v>
      </c>
      <c r="J106">
        <v>0.44</v>
      </c>
      <c r="K106" s="27">
        <f t="shared" si="4"/>
        <v>0.85069959996644307</v>
      </c>
      <c r="L106" s="27">
        <f>Monthly!$K204</f>
        <v>0.14204583813512109</v>
      </c>
      <c r="M106" s="29">
        <f t="shared" si="5"/>
        <v>83.302467975684465</v>
      </c>
    </row>
    <row r="107" spans="1:13" x14ac:dyDescent="0.2">
      <c r="A107">
        <v>2</v>
      </c>
      <c r="B107" s="26">
        <v>9</v>
      </c>
      <c r="C107" s="25">
        <v>2018</v>
      </c>
      <c r="D107" s="7">
        <f t="shared" si="3"/>
        <v>43358</v>
      </c>
      <c r="E107" s="22">
        <v>20286</v>
      </c>
      <c r="F107" s="22">
        <v>37675</v>
      </c>
      <c r="G107">
        <v>23.26</v>
      </c>
      <c r="H107">
        <v>19.48</v>
      </c>
      <c r="I107">
        <v>0.48</v>
      </c>
      <c r="J107">
        <v>0.49</v>
      </c>
      <c r="K107" s="27">
        <f t="shared" si="4"/>
        <v>0.93544314606333034</v>
      </c>
      <c r="L107" s="27">
        <f>Monthly!$K205</f>
        <v>0.16734433903547308</v>
      </c>
      <c r="M107" s="29">
        <f t="shared" si="5"/>
        <v>82.110688421876176</v>
      </c>
    </row>
    <row r="108" spans="1:13" x14ac:dyDescent="0.2">
      <c r="A108">
        <v>2</v>
      </c>
      <c r="B108" s="26">
        <v>10</v>
      </c>
      <c r="C108" s="25">
        <v>2018</v>
      </c>
      <c r="D108" s="7">
        <f t="shared" si="3"/>
        <v>43388</v>
      </c>
      <c r="E108" s="22">
        <v>0</v>
      </c>
      <c r="F108" s="22">
        <v>58700</v>
      </c>
      <c r="G108">
        <v>0</v>
      </c>
      <c r="H108">
        <v>19.850000000000001</v>
      </c>
      <c r="I108">
        <v>0</v>
      </c>
      <c r="J108">
        <v>0.47</v>
      </c>
      <c r="K108" s="27">
        <f t="shared" si="4"/>
        <v>0.94710327455919396</v>
      </c>
      <c r="L108" s="27">
        <f>Monthly!$K206</f>
        <v>0.15984042903939466</v>
      </c>
      <c r="M108" s="29">
        <f t="shared" si="5"/>
        <v>83.123231295574556</v>
      </c>
    </row>
    <row r="109" spans="1:13" x14ac:dyDescent="0.2">
      <c r="A109">
        <v>2</v>
      </c>
      <c r="B109" s="26">
        <v>11</v>
      </c>
      <c r="C109" s="25">
        <v>2018</v>
      </c>
      <c r="D109" s="7">
        <f t="shared" si="3"/>
        <v>43419</v>
      </c>
      <c r="E109" s="22">
        <v>2398</v>
      </c>
      <c r="F109" s="22">
        <v>77549</v>
      </c>
      <c r="G109">
        <v>23.26</v>
      </c>
      <c r="H109">
        <v>19.78</v>
      </c>
      <c r="I109">
        <v>0.43</v>
      </c>
      <c r="J109">
        <v>0.44</v>
      </c>
      <c r="K109" s="27">
        <f t="shared" si="4"/>
        <v>0.88451337918736328</v>
      </c>
      <c r="L109" s="27">
        <f>Monthly!$K207</f>
        <v>0.18785566631761211</v>
      </c>
      <c r="M109" s="29">
        <f t="shared" si="5"/>
        <v>78.76169306899547</v>
      </c>
    </row>
    <row r="110" spans="1:13" x14ac:dyDescent="0.2">
      <c r="A110">
        <v>2</v>
      </c>
      <c r="B110" s="26">
        <v>12</v>
      </c>
      <c r="C110" s="25">
        <v>2018</v>
      </c>
      <c r="D110" s="7">
        <f t="shared" si="3"/>
        <v>43449</v>
      </c>
      <c r="E110" s="22">
        <v>38403</v>
      </c>
      <c r="F110" s="22">
        <v>38403</v>
      </c>
      <c r="G110">
        <v>23.26</v>
      </c>
      <c r="H110">
        <v>19.07</v>
      </c>
      <c r="I110">
        <v>0.43</v>
      </c>
      <c r="J110">
        <v>0.39</v>
      </c>
      <c r="K110" s="27">
        <f t="shared" si="4"/>
        <v>0.7748641625324828</v>
      </c>
      <c r="L110" s="27">
        <f>Monthly!$K208</f>
        <v>0.1578284035890922</v>
      </c>
      <c r="M110" s="29">
        <f t="shared" si="5"/>
        <v>79.631474622175986</v>
      </c>
    </row>
    <row r="111" spans="1:13" x14ac:dyDescent="0.2">
      <c r="A111">
        <v>2</v>
      </c>
      <c r="B111" s="26">
        <v>1</v>
      </c>
      <c r="C111" s="25">
        <v>2019</v>
      </c>
      <c r="D111" s="7">
        <f t="shared" si="3"/>
        <v>43480</v>
      </c>
      <c r="E111" s="22">
        <v>33941</v>
      </c>
      <c r="F111" s="22">
        <v>41484</v>
      </c>
      <c r="G111">
        <v>22.44</v>
      </c>
      <c r="H111">
        <v>19.260000000000002</v>
      </c>
      <c r="I111">
        <v>0.35</v>
      </c>
      <c r="J111">
        <v>0.4</v>
      </c>
      <c r="K111" s="27">
        <f t="shared" si="4"/>
        <v>0.72978658939880914</v>
      </c>
      <c r="L111" s="27">
        <f>Monthly!$K209</f>
        <v>0.12843288630614746</v>
      </c>
      <c r="M111" s="29">
        <f t="shared" si="5"/>
        <v>82.40130907147126</v>
      </c>
    </row>
    <row r="112" spans="1:13" x14ac:dyDescent="0.2">
      <c r="A112">
        <v>2</v>
      </c>
      <c r="B112" s="26">
        <v>2</v>
      </c>
      <c r="C112" s="25">
        <v>2019</v>
      </c>
      <c r="D112" s="7">
        <f t="shared" si="3"/>
        <v>43511</v>
      </c>
      <c r="E112" s="22">
        <v>29948</v>
      </c>
      <c r="F112" s="22">
        <v>40138</v>
      </c>
      <c r="G112">
        <v>22.6</v>
      </c>
      <c r="H112">
        <v>19.170000000000002</v>
      </c>
      <c r="I112">
        <v>0.39</v>
      </c>
      <c r="J112">
        <v>0.39</v>
      </c>
      <c r="K112" s="27">
        <f t="shared" si="4"/>
        <v>0.75597323006558947</v>
      </c>
      <c r="L112" s="27">
        <f>Monthly!$K210</f>
        <v>0.18276338906474351</v>
      </c>
      <c r="M112" s="29">
        <f t="shared" si="5"/>
        <v>75.824092468342201</v>
      </c>
    </row>
    <row r="113" spans="1:13" x14ac:dyDescent="0.2">
      <c r="A113">
        <v>2</v>
      </c>
      <c r="B113" s="26">
        <v>3</v>
      </c>
      <c r="C113" s="25">
        <v>2019</v>
      </c>
      <c r="D113" s="7">
        <f t="shared" si="3"/>
        <v>43539</v>
      </c>
      <c r="E113" s="22">
        <v>4192</v>
      </c>
      <c r="F113" s="22">
        <v>9330</v>
      </c>
      <c r="G113">
        <v>22.48</v>
      </c>
      <c r="H113">
        <v>19.27</v>
      </c>
      <c r="I113">
        <v>0.38</v>
      </c>
      <c r="J113">
        <v>0.49</v>
      </c>
      <c r="K113" s="27">
        <f t="shared" si="4"/>
        <v>0.89986740638436025</v>
      </c>
      <c r="L113" s="27">
        <f>Monthly!$K211</f>
        <v>0.15234934304672187</v>
      </c>
      <c r="M113" s="29">
        <f t="shared" si="5"/>
        <v>83.069800954469855</v>
      </c>
    </row>
    <row r="114" spans="1:13" x14ac:dyDescent="0.2">
      <c r="A114">
        <v>2</v>
      </c>
      <c r="B114" s="26">
        <v>4</v>
      </c>
      <c r="C114" s="25">
        <v>2019</v>
      </c>
      <c r="D114" s="7">
        <f t="shared" si="3"/>
        <v>43570</v>
      </c>
      <c r="E114" s="22">
        <v>0</v>
      </c>
      <c r="F114" s="22">
        <v>0</v>
      </c>
      <c r="G114">
        <v>0</v>
      </c>
      <c r="H114">
        <v>0</v>
      </c>
      <c r="I114">
        <v>0</v>
      </c>
      <c r="J114">
        <v>0</v>
      </c>
      <c r="K114" s="27" t="e">
        <f t="shared" si="4"/>
        <v>#N/A</v>
      </c>
      <c r="L114" s="27" t="e">
        <f>Monthly!$K212</f>
        <v>#N/A</v>
      </c>
      <c r="M114" s="29" t="e">
        <f t="shared" si="5"/>
        <v>#N/A</v>
      </c>
    </row>
    <row r="115" spans="1:13" x14ac:dyDescent="0.2">
      <c r="A115">
        <v>2</v>
      </c>
      <c r="B115" s="26">
        <v>5</v>
      </c>
      <c r="C115" s="25">
        <v>2019</v>
      </c>
      <c r="D115" s="7">
        <f t="shared" si="3"/>
        <v>43600</v>
      </c>
      <c r="E115" s="22">
        <v>0</v>
      </c>
      <c r="F115" s="22">
        <v>0</v>
      </c>
      <c r="G115">
        <v>0</v>
      </c>
      <c r="H115">
        <v>0</v>
      </c>
      <c r="I115">
        <v>0</v>
      </c>
      <c r="J115">
        <v>0</v>
      </c>
      <c r="K115" s="27" t="e">
        <f t="shared" si="4"/>
        <v>#N/A</v>
      </c>
      <c r="L115" s="27">
        <f>Monthly!$K213</f>
        <v>5.1505994302734677E-2</v>
      </c>
      <c r="M115" s="29" t="e">
        <f t="shared" si="5"/>
        <v>#N/A</v>
      </c>
    </row>
    <row r="116" spans="1:13" x14ac:dyDescent="0.2">
      <c r="A116">
        <v>2</v>
      </c>
      <c r="B116" s="26">
        <v>6</v>
      </c>
      <c r="C116" s="25">
        <v>2019</v>
      </c>
      <c r="D116" s="7">
        <f t="shared" si="3"/>
        <v>43631</v>
      </c>
      <c r="E116" s="22">
        <v>5090</v>
      </c>
      <c r="F116" s="22">
        <v>13089</v>
      </c>
      <c r="G116">
        <v>22.34</v>
      </c>
      <c r="H116">
        <v>18.88</v>
      </c>
      <c r="I116">
        <v>0.44</v>
      </c>
      <c r="J116">
        <v>0.42</v>
      </c>
      <c r="K116" s="27">
        <f t="shared" si="4"/>
        <v>0.85768481259865414</v>
      </c>
      <c r="L116" s="27">
        <f>Monthly!$K214</f>
        <v>0.17574663219079287</v>
      </c>
      <c r="M116" s="29">
        <f t="shared" si="5"/>
        <v>79.509182206653819</v>
      </c>
    </row>
    <row r="117" spans="1:13" x14ac:dyDescent="0.2">
      <c r="A117">
        <v>2</v>
      </c>
      <c r="B117" s="26">
        <v>7</v>
      </c>
      <c r="C117" s="25">
        <v>2019</v>
      </c>
      <c r="D117" s="7">
        <f t="shared" si="3"/>
        <v>43661</v>
      </c>
      <c r="E117" s="22">
        <v>8127</v>
      </c>
      <c r="F117" s="22">
        <v>30574</v>
      </c>
      <c r="G117">
        <v>22.42</v>
      </c>
      <c r="H117">
        <v>18.89</v>
      </c>
      <c r="I117">
        <v>0.42</v>
      </c>
      <c r="J117">
        <v>0.45</v>
      </c>
      <c r="K117" s="27">
        <f t="shared" si="4"/>
        <v>0.9040676790871528</v>
      </c>
      <c r="L117" s="27">
        <f>Monthly!$K215</f>
        <v>0.15599876209530672</v>
      </c>
      <c r="M117" s="29">
        <f t="shared" si="5"/>
        <v>82.74479160090975</v>
      </c>
    </row>
    <row r="118" spans="1:13" x14ac:dyDescent="0.2">
      <c r="A118">
        <v>2</v>
      </c>
      <c r="B118" s="26">
        <v>8</v>
      </c>
      <c r="C118" s="25">
        <v>2019</v>
      </c>
      <c r="D118" s="7">
        <f t="shared" si="3"/>
        <v>43692</v>
      </c>
      <c r="E118" s="22">
        <v>15299</v>
      </c>
      <c r="F118" s="22">
        <v>23930</v>
      </c>
      <c r="G118">
        <v>22.53</v>
      </c>
      <c r="H118">
        <v>18.600000000000001</v>
      </c>
      <c r="I118">
        <v>0.48</v>
      </c>
      <c r="J118">
        <v>0.46</v>
      </c>
      <c r="K118" s="27">
        <f t="shared" si="4"/>
        <v>0.92943433035597667</v>
      </c>
      <c r="L118" s="27">
        <f>Monthly!$K216</f>
        <v>0.16417660632568437</v>
      </c>
      <c r="M118" s="29">
        <f t="shared" si="5"/>
        <v>82.335857309810777</v>
      </c>
    </row>
    <row r="119" spans="1:13" x14ac:dyDescent="0.2">
      <c r="A119">
        <v>2</v>
      </c>
      <c r="B119" s="26">
        <v>9</v>
      </c>
      <c r="C119" s="25">
        <v>2019</v>
      </c>
      <c r="D119" s="7">
        <f t="shared" si="3"/>
        <v>43723</v>
      </c>
      <c r="E119" s="22">
        <v>28353</v>
      </c>
      <c r="F119" s="22">
        <v>8469</v>
      </c>
      <c r="G119">
        <v>22.8</v>
      </c>
      <c r="H119">
        <v>18.84</v>
      </c>
      <c r="I119">
        <v>0.48</v>
      </c>
      <c r="J119">
        <v>0.48</v>
      </c>
      <c r="K119" s="27">
        <f t="shared" si="4"/>
        <v>0.87714463480073468</v>
      </c>
      <c r="L119" s="27">
        <f>Monthly!$K217</f>
        <v>0.13763374240293147</v>
      </c>
      <c r="M119" s="29">
        <f t="shared" si="5"/>
        <v>84.308888529632469</v>
      </c>
    </row>
    <row r="120" spans="1:13" x14ac:dyDescent="0.2">
      <c r="A120">
        <v>2</v>
      </c>
      <c r="B120" s="26">
        <v>10</v>
      </c>
      <c r="C120" s="25">
        <v>2019</v>
      </c>
      <c r="D120" s="7">
        <f t="shared" si="3"/>
        <v>43753</v>
      </c>
      <c r="E120" s="22">
        <v>30077</v>
      </c>
      <c r="F120" s="22">
        <v>17664</v>
      </c>
      <c r="G120">
        <v>23.23</v>
      </c>
      <c r="H120">
        <v>18.84</v>
      </c>
      <c r="I120">
        <v>0.42</v>
      </c>
      <c r="J120">
        <v>0.48</v>
      </c>
      <c r="K120" s="27">
        <f t="shared" si="4"/>
        <v>0.81867186234144074</v>
      </c>
      <c r="L120" s="27">
        <f>Monthly!$K218</f>
        <v>0.16379056614501633</v>
      </c>
      <c r="M120" s="29">
        <f t="shared" si="5"/>
        <v>79.993135995102179</v>
      </c>
    </row>
    <row r="121" spans="1:13" x14ac:dyDescent="0.2">
      <c r="A121">
        <v>2</v>
      </c>
      <c r="B121" s="26">
        <v>11</v>
      </c>
      <c r="C121" s="25">
        <v>2019</v>
      </c>
      <c r="D121" s="7">
        <f t="shared" si="3"/>
        <v>43784</v>
      </c>
      <c r="E121" s="22">
        <v>2023</v>
      </c>
      <c r="F121" s="22">
        <v>2023</v>
      </c>
      <c r="G121">
        <v>22.68</v>
      </c>
      <c r="H121">
        <v>18.91</v>
      </c>
      <c r="I121">
        <v>0.51</v>
      </c>
      <c r="J121">
        <v>0.48</v>
      </c>
      <c r="K121" s="27">
        <f t="shared" si="4"/>
        <v>0.95215195960567445</v>
      </c>
      <c r="L121" s="27">
        <f>Monthly!$K219</f>
        <v>0.17442220939795042</v>
      </c>
      <c r="M121" s="29">
        <f t="shared" si="5"/>
        <v>81.681263411967791</v>
      </c>
    </row>
    <row r="122" spans="1:13" x14ac:dyDescent="0.2">
      <c r="A122">
        <v>2</v>
      </c>
      <c r="B122" s="26">
        <v>12</v>
      </c>
      <c r="C122" s="25">
        <v>2019</v>
      </c>
      <c r="D122" s="7">
        <f t="shared" si="3"/>
        <v>43814</v>
      </c>
      <c r="E122" s="22">
        <v>0</v>
      </c>
      <c r="F122" s="22">
        <v>0</v>
      </c>
      <c r="G122">
        <v>0</v>
      </c>
      <c r="H122">
        <v>0</v>
      </c>
      <c r="I122">
        <v>0</v>
      </c>
      <c r="J122">
        <v>0</v>
      </c>
      <c r="K122" s="27" t="e">
        <f t="shared" si="4"/>
        <v>#N/A</v>
      </c>
      <c r="L122" s="27" t="e">
        <f>Monthly!$K220</f>
        <v>#N/A</v>
      </c>
      <c r="M122" s="29" t="e">
        <f t="shared" si="5"/>
        <v>#N/A</v>
      </c>
    </row>
    <row r="123" spans="1:13" x14ac:dyDescent="0.2">
      <c r="A123">
        <v>2</v>
      </c>
      <c r="B123" s="26">
        <v>1</v>
      </c>
      <c r="C123" s="25">
        <v>2020</v>
      </c>
      <c r="D123" s="7">
        <f t="shared" si="3"/>
        <v>43845</v>
      </c>
      <c r="E123" s="22">
        <v>13913</v>
      </c>
      <c r="F123" s="22">
        <v>10931</v>
      </c>
      <c r="G123">
        <v>22.56</v>
      </c>
      <c r="H123">
        <v>18.8</v>
      </c>
      <c r="I123">
        <v>0.35</v>
      </c>
      <c r="J123">
        <v>0.46</v>
      </c>
      <c r="K123" s="27">
        <f t="shared" si="4"/>
        <v>0.76227875354788355</v>
      </c>
      <c r="L123" s="27">
        <f>Monthly!$K221</f>
        <v>0.17715665774075487</v>
      </c>
      <c r="M123" s="29">
        <f t="shared" si="5"/>
        <v>76.759596549659506</v>
      </c>
    </row>
    <row r="124" spans="1:13" x14ac:dyDescent="0.2">
      <c r="A124">
        <v>2</v>
      </c>
      <c r="B124" s="26">
        <v>2</v>
      </c>
      <c r="C124" s="25">
        <v>2020</v>
      </c>
      <c r="D124" s="7">
        <f t="shared" si="3"/>
        <v>43876</v>
      </c>
      <c r="E124" s="22">
        <v>0</v>
      </c>
      <c r="F124" s="22">
        <v>0</v>
      </c>
      <c r="G124">
        <v>0</v>
      </c>
      <c r="H124">
        <v>0</v>
      </c>
      <c r="I124">
        <v>0</v>
      </c>
      <c r="J124">
        <v>0</v>
      </c>
      <c r="K124" s="27" t="e">
        <f t="shared" si="4"/>
        <v>#N/A</v>
      </c>
      <c r="L124" s="27" t="e">
        <f>Monthly!$K222</f>
        <v>#N/A</v>
      </c>
      <c r="M124" s="29" t="e">
        <f t="shared" si="5"/>
        <v>#N/A</v>
      </c>
    </row>
    <row r="125" spans="1:13" x14ac:dyDescent="0.2">
      <c r="A125">
        <v>2</v>
      </c>
      <c r="B125" s="26">
        <v>3</v>
      </c>
      <c r="C125" s="25">
        <v>2020</v>
      </c>
      <c r="D125" s="7">
        <f t="shared" si="3"/>
        <v>43905</v>
      </c>
      <c r="E125" s="22">
        <v>6677</v>
      </c>
      <c r="F125" s="22">
        <v>4835</v>
      </c>
      <c r="G125">
        <v>22.76</v>
      </c>
      <c r="H125">
        <v>18.59</v>
      </c>
      <c r="I125">
        <v>0.37</v>
      </c>
      <c r="J125">
        <v>0.45</v>
      </c>
      <c r="K125" s="27">
        <f t="shared" si="4"/>
        <v>0.76844614810008993</v>
      </c>
      <c r="L125" s="27">
        <f>Monthly!$K223</f>
        <v>0.14277871790054245</v>
      </c>
      <c r="M125" s="29">
        <f t="shared" si="5"/>
        <v>81.41981474517776</v>
      </c>
    </row>
    <row r="126" spans="1:13" x14ac:dyDescent="0.2">
      <c r="A126">
        <v>2</v>
      </c>
      <c r="B126" s="26">
        <v>4</v>
      </c>
      <c r="C126" s="25">
        <v>2020</v>
      </c>
      <c r="D126" s="7">
        <f t="shared" si="3"/>
        <v>43936</v>
      </c>
      <c r="E126" s="22">
        <v>374</v>
      </c>
      <c r="F126" s="22">
        <v>0</v>
      </c>
      <c r="G126">
        <v>22.7</v>
      </c>
      <c r="H126">
        <v>0</v>
      </c>
      <c r="I126">
        <v>0.42</v>
      </c>
      <c r="J126">
        <v>0</v>
      </c>
      <c r="K126" s="27">
        <f t="shared" si="4"/>
        <v>0.74008810572687234</v>
      </c>
      <c r="L126" s="27">
        <f>Monthly!$K224</f>
        <v>2.7129628757406484E-2</v>
      </c>
      <c r="M126" s="29">
        <f t="shared" si="5"/>
        <v>96.334270400040921</v>
      </c>
    </row>
    <row r="127" spans="1:13" x14ac:dyDescent="0.2">
      <c r="A127">
        <v>2</v>
      </c>
      <c r="B127" s="26">
        <v>5</v>
      </c>
      <c r="C127" s="25">
        <v>2020</v>
      </c>
      <c r="D127" s="7">
        <f t="shared" si="3"/>
        <v>43966</v>
      </c>
      <c r="E127" s="22">
        <v>11054</v>
      </c>
      <c r="F127" s="22">
        <v>2088</v>
      </c>
      <c r="G127">
        <v>22.79</v>
      </c>
      <c r="H127">
        <v>19.21</v>
      </c>
      <c r="I127">
        <v>0.43</v>
      </c>
      <c r="J127">
        <v>0.42</v>
      </c>
      <c r="K127" s="27">
        <f t="shared" si="4"/>
        <v>0.77117529315538058</v>
      </c>
      <c r="L127" s="27">
        <f>Monthly!$K225</f>
        <v>0.1553609694234859</v>
      </c>
      <c r="M127" s="29">
        <f t="shared" si="5"/>
        <v>79.854000665944199</v>
      </c>
    </row>
    <row r="128" spans="1:13" x14ac:dyDescent="0.2">
      <c r="A128">
        <v>2</v>
      </c>
      <c r="B128" s="26">
        <v>6</v>
      </c>
      <c r="C128" s="25">
        <v>2020</v>
      </c>
      <c r="D128" s="7">
        <f t="shared" si="3"/>
        <v>43997</v>
      </c>
      <c r="E128" s="22">
        <v>43609</v>
      </c>
      <c r="F128" s="22">
        <v>1349</v>
      </c>
      <c r="G128">
        <v>22.76</v>
      </c>
      <c r="H128">
        <v>19.21</v>
      </c>
      <c r="I128">
        <v>0.43</v>
      </c>
      <c r="J128">
        <v>0.42</v>
      </c>
      <c r="K128" s="27">
        <f t="shared" si="4"/>
        <v>0.75873543884058969</v>
      </c>
      <c r="L128" s="27">
        <f>Monthly!$K226</f>
        <v>0.13770363183660944</v>
      </c>
      <c r="M128" s="29">
        <f t="shared" si="5"/>
        <v>81.850902859232207</v>
      </c>
    </row>
    <row r="129" spans="1:13" x14ac:dyDescent="0.2">
      <c r="A129">
        <v>2</v>
      </c>
      <c r="B129" s="26">
        <v>7</v>
      </c>
      <c r="C129" s="25">
        <v>2020</v>
      </c>
      <c r="D129" s="7">
        <f t="shared" si="3"/>
        <v>44027</v>
      </c>
      <c r="E129" s="22">
        <v>36478</v>
      </c>
      <c r="F129" s="22">
        <v>13492</v>
      </c>
      <c r="G129">
        <v>22.8</v>
      </c>
      <c r="H129">
        <v>19.21</v>
      </c>
      <c r="I129">
        <v>0.39</v>
      </c>
      <c r="J129">
        <v>0.42</v>
      </c>
      <c r="K129" s="27">
        <f t="shared" si="4"/>
        <v>0.72943183873653827</v>
      </c>
      <c r="L129" s="27">
        <f>Monthly!$K227</f>
        <v>0.128159906498961</v>
      </c>
      <c r="M129" s="29">
        <f t="shared" si="5"/>
        <v>82.430173774571031</v>
      </c>
    </row>
    <row r="130" spans="1:13" x14ac:dyDescent="0.2">
      <c r="A130">
        <v>2</v>
      </c>
      <c r="B130" s="26">
        <v>8</v>
      </c>
      <c r="C130" s="25">
        <v>2020</v>
      </c>
      <c r="D130" s="7">
        <f t="shared" si="3"/>
        <v>44058</v>
      </c>
      <c r="E130" s="22">
        <v>45044</v>
      </c>
      <c r="F130" s="22">
        <v>15015</v>
      </c>
      <c r="G130">
        <v>22.87</v>
      </c>
      <c r="H130">
        <v>19.21</v>
      </c>
      <c r="I130">
        <v>0.37</v>
      </c>
      <c r="J130">
        <v>0.42</v>
      </c>
      <c r="K130" s="27">
        <f t="shared" si="4"/>
        <v>0.69688084455202803</v>
      </c>
      <c r="L130" s="27">
        <f>Monthly!$K228</f>
        <v>0.16190777576509155</v>
      </c>
      <c r="M130" s="29">
        <f t="shared" si="5"/>
        <v>76.766792051922479</v>
      </c>
    </row>
    <row r="131" spans="1:13" x14ac:dyDescent="0.2">
      <c r="A131">
        <v>2</v>
      </c>
      <c r="B131" s="26">
        <v>9</v>
      </c>
      <c r="C131" s="25">
        <v>2020</v>
      </c>
      <c r="D131" s="7">
        <f t="shared" si="3"/>
        <v>44089</v>
      </c>
      <c r="E131" s="22">
        <v>35852</v>
      </c>
      <c r="F131" s="22">
        <v>11951</v>
      </c>
      <c r="G131">
        <v>22.87</v>
      </c>
      <c r="H131">
        <v>19.21</v>
      </c>
      <c r="I131">
        <v>0.37</v>
      </c>
      <c r="J131">
        <v>0.42</v>
      </c>
      <c r="K131" s="27">
        <f t="shared" si="4"/>
        <v>0.69688106575429509</v>
      </c>
      <c r="L131" s="27">
        <f>Monthly!$K229</f>
        <v>0.14078341272996492</v>
      </c>
      <c r="M131" s="29">
        <f t="shared" si="5"/>
        <v>79.798071773182315</v>
      </c>
    </row>
    <row r="132" spans="1:13" x14ac:dyDescent="0.2">
      <c r="A132">
        <v>2</v>
      </c>
      <c r="B132" s="26">
        <v>10</v>
      </c>
      <c r="C132" s="25">
        <v>2020</v>
      </c>
      <c r="D132" s="7">
        <f t="shared" ref="D132:D146" si="6">DATE(C132,B132,15)</f>
        <v>44119</v>
      </c>
      <c r="E132" s="22">
        <v>27925</v>
      </c>
      <c r="F132" s="22">
        <v>9309</v>
      </c>
      <c r="G132">
        <v>22.87</v>
      </c>
      <c r="H132">
        <v>19.21</v>
      </c>
      <c r="I132">
        <v>0.37</v>
      </c>
      <c r="J132">
        <v>0.42</v>
      </c>
      <c r="K132" s="27">
        <f t="shared" ref="K132:K146" si="7">IFERROR(((IFERROR((I132/100*E132*2000),0)+IFERROR((J132/100*F132*2000),0))/(IFERROR(G132*E132,0)+IFERROR(H132*F132,0)))*2,NA())</f>
        <v>0.69688276511068326</v>
      </c>
      <c r="L132" s="27">
        <f>Monthly!$K230</f>
        <v>0.16687283356026222</v>
      </c>
      <c r="M132" s="29">
        <f t="shared" ref="M132:M146" si="8">((K132-L132)/K132)*100</f>
        <v>76.054389358623538</v>
      </c>
    </row>
    <row r="133" spans="1:13" x14ac:dyDescent="0.2">
      <c r="A133">
        <v>2</v>
      </c>
      <c r="B133" s="26">
        <v>11</v>
      </c>
      <c r="C133" s="25">
        <v>2020</v>
      </c>
      <c r="D133" s="7">
        <f t="shared" si="6"/>
        <v>44150</v>
      </c>
      <c r="E133" s="22">
        <v>0</v>
      </c>
      <c r="F133" s="22">
        <v>0</v>
      </c>
      <c r="G133">
        <v>0</v>
      </c>
      <c r="H133">
        <v>0</v>
      </c>
      <c r="I133">
        <v>0</v>
      </c>
      <c r="J133">
        <v>0</v>
      </c>
      <c r="K133" s="27" t="e">
        <f t="shared" si="7"/>
        <v>#N/A</v>
      </c>
      <c r="L133" s="27" t="e">
        <f>Monthly!$K231</f>
        <v>#N/A</v>
      </c>
      <c r="M133" s="29" t="e">
        <f t="shared" si="8"/>
        <v>#N/A</v>
      </c>
    </row>
    <row r="134" spans="1:13" x14ac:dyDescent="0.2">
      <c r="A134">
        <v>2</v>
      </c>
      <c r="B134" s="26">
        <v>12</v>
      </c>
      <c r="C134" s="25">
        <v>2020</v>
      </c>
      <c r="D134" s="7">
        <f t="shared" si="6"/>
        <v>44180</v>
      </c>
      <c r="E134" s="22">
        <v>0</v>
      </c>
      <c r="F134" s="22">
        <v>0</v>
      </c>
      <c r="G134">
        <v>0</v>
      </c>
      <c r="H134">
        <v>0</v>
      </c>
      <c r="I134">
        <v>0</v>
      </c>
      <c r="J134">
        <v>0</v>
      </c>
      <c r="K134" s="27" t="e">
        <f t="shared" si="7"/>
        <v>#N/A</v>
      </c>
      <c r="L134" s="27" t="e">
        <f>Monthly!$K232</f>
        <v>#N/A</v>
      </c>
      <c r="M134" s="29" t="e">
        <f t="shared" si="8"/>
        <v>#N/A</v>
      </c>
    </row>
    <row r="135" spans="1:13" x14ac:dyDescent="0.2">
      <c r="A135">
        <v>2</v>
      </c>
      <c r="B135" s="26">
        <v>1</v>
      </c>
      <c r="C135" s="25">
        <v>2021</v>
      </c>
      <c r="D135" s="7">
        <f t="shared" si="6"/>
        <v>44211</v>
      </c>
      <c r="E135" s="22">
        <v>0</v>
      </c>
      <c r="F135" s="22">
        <v>0</v>
      </c>
      <c r="G135">
        <v>0</v>
      </c>
      <c r="H135">
        <v>0</v>
      </c>
      <c r="I135">
        <v>0</v>
      </c>
      <c r="J135">
        <v>0</v>
      </c>
      <c r="K135" s="27" t="e">
        <f t="shared" si="7"/>
        <v>#N/A</v>
      </c>
      <c r="L135" s="27" t="e">
        <f>Monthly!$K233</f>
        <v>#N/A</v>
      </c>
      <c r="M135" s="29" t="e">
        <f t="shared" si="8"/>
        <v>#N/A</v>
      </c>
    </row>
    <row r="136" spans="1:13" x14ac:dyDescent="0.2">
      <c r="A136">
        <v>2</v>
      </c>
      <c r="B136" s="26">
        <v>2</v>
      </c>
      <c r="C136" s="25">
        <v>2021</v>
      </c>
      <c r="D136" s="7">
        <f t="shared" si="6"/>
        <v>44242</v>
      </c>
      <c r="E136" s="22">
        <v>0</v>
      </c>
      <c r="F136" s="22">
        <v>0</v>
      </c>
      <c r="G136">
        <v>0</v>
      </c>
      <c r="H136">
        <v>0</v>
      </c>
      <c r="I136">
        <v>0</v>
      </c>
      <c r="J136">
        <v>0</v>
      </c>
      <c r="K136" s="27" t="e">
        <f t="shared" si="7"/>
        <v>#N/A</v>
      </c>
      <c r="L136" s="27" t="e">
        <f>Monthly!$K234</f>
        <v>#N/A</v>
      </c>
      <c r="M136" s="29" t="e">
        <f t="shared" si="8"/>
        <v>#N/A</v>
      </c>
    </row>
    <row r="137" spans="1:13" x14ac:dyDescent="0.2">
      <c r="A137">
        <v>2</v>
      </c>
      <c r="B137" s="26">
        <v>3</v>
      </c>
      <c r="C137" s="25">
        <v>2021</v>
      </c>
      <c r="D137" s="7">
        <f t="shared" si="6"/>
        <v>44270</v>
      </c>
      <c r="E137" s="22">
        <v>8711</v>
      </c>
      <c r="F137" s="22">
        <v>8711</v>
      </c>
      <c r="G137">
        <v>22.97</v>
      </c>
      <c r="H137">
        <v>19.21</v>
      </c>
      <c r="I137">
        <v>0.4</v>
      </c>
      <c r="J137">
        <v>0.42</v>
      </c>
      <c r="K137" s="27">
        <f t="shared" si="7"/>
        <v>0.77761972498814602</v>
      </c>
      <c r="L137" s="27">
        <f>Monthly!$K235</f>
        <v>0.15975840024877783</v>
      </c>
      <c r="M137" s="29">
        <f t="shared" si="8"/>
        <v>79.455459382641919</v>
      </c>
    </row>
    <row r="138" spans="1:13" x14ac:dyDescent="0.2">
      <c r="A138">
        <v>2</v>
      </c>
      <c r="B138" s="26">
        <v>4</v>
      </c>
      <c r="C138" s="25">
        <v>2021</v>
      </c>
      <c r="D138" s="7">
        <f t="shared" si="6"/>
        <v>44301</v>
      </c>
      <c r="E138" s="22">
        <v>5844</v>
      </c>
      <c r="F138" s="22">
        <v>39108</v>
      </c>
      <c r="G138">
        <v>22.97</v>
      </c>
      <c r="H138">
        <v>19.21</v>
      </c>
      <c r="I138">
        <v>0.4</v>
      </c>
      <c r="J138">
        <v>0.42</v>
      </c>
      <c r="K138" s="27">
        <f t="shared" si="7"/>
        <v>0.84756323807340039</v>
      </c>
      <c r="L138" s="27">
        <f>Monthly!$K236</f>
        <v>0.14060942852397765</v>
      </c>
      <c r="M138" s="29">
        <f t="shared" si="8"/>
        <v>83.410154876042341</v>
      </c>
    </row>
    <row r="139" spans="1:13" x14ac:dyDescent="0.2">
      <c r="A139">
        <v>2</v>
      </c>
      <c r="B139" s="26">
        <v>5</v>
      </c>
      <c r="C139" s="25">
        <v>2021</v>
      </c>
      <c r="D139" s="7">
        <f t="shared" si="6"/>
        <v>44331</v>
      </c>
      <c r="E139" s="22">
        <v>40527</v>
      </c>
      <c r="F139" s="22">
        <v>12798</v>
      </c>
      <c r="G139">
        <v>23.02</v>
      </c>
      <c r="H139">
        <v>19.21</v>
      </c>
      <c r="I139">
        <v>0.37</v>
      </c>
      <c r="J139">
        <v>0.42</v>
      </c>
      <c r="K139" s="27">
        <f t="shared" si="7"/>
        <v>0.69122756224667059</v>
      </c>
      <c r="L139" s="27">
        <f>Monthly!$K237</f>
        <v>0.10429752934565749</v>
      </c>
      <c r="M139" s="29">
        <f t="shared" si="8"/>
        <v>84.911260047752833</v>
      </c>
    </row>
    <row r="140" spans="1:13" x14ac:dyDescent="0.2">
      <c r="A140">
        <v>2</v>
      </c>
      <c r="B140" s="26">
        <v>6</v>
      </c>
      <c r="C140" s="25">
        <v>2021</v>
      </c>
      <c r="D140" s="7">
        <f t="shared" si="6"/>
        <v>44362</v>
      </c>
      <c r="E140" s="22">
        <v>37355</v>
      </c>
      <c r="F140" s="22">
        <v>11158</v>
      </c>
      <c r="G140">
        <v>23</v>
      </c>
      <c r="H140">
        <v>19.21</v>
      </c>
      <c r="I140">
        <v>0.35</v>
      </c>
      <c r="J140">
        <v>0.42</v>
      </c>
      <c r="K140" s="27">
        <f t="shared" si="7"/>
        <v>0.66177704993910724</v>
      </c>
      <c r="L140" s="27">
        <f>Monthly!$K238</f>
        <v>0.13846023171304569</v>
      </c>
      <c r="M140" s="29">
        <f t="shared" si="8"/>
        <v>79.077510813379519</v>
      </c>
    </row>
    <row r="141" spans="1:13" x14ac:dyDescent="0.2">
      <c r="A141">
        <v>2</v>
      </c>
      <c r="B141" s="26">
        <v>7</v>
      </c>
      <c r="C141" s="25">
        <v>2021</v>
      </c>
      <c r="D141" s="7">
        <f t="shared" si="6"/>
        <v>44392</v>
      </c>
      <c r="E141" s="22">
        <v>41743</v>
      </c>
      <c r="F141" s="22">
        <v>13914</v>
      </c>
      <c r="G141">
        <v>22.53</v>
      </c>
      <c r="H141">
        <v>19.21</v>
      </c>
      <c r="I141">
        <v>0.41</v>
      </c>
      <c r="J141">
        <v>0.42</v>
      </c>
      <c r="K141" s="27">
        <f t="shared" si="7"/>
        <v>0.76036805825287479</v>
      </c>
      <c r="L141" s="27">
        <f>Monthly!$K239</f>
        <v>0.14908688353993077</v>
      </c>
      <c r="M141" s="29">
        <f t="shared" si="8"/>
        <v>80.392800312720524</v>
      </c>
    </row>
    <row r="142" spans="1:13" x14ac:dyDescent="0.2">
      <c r="A142">
        <v>2</v>
      </c>
      <c r="B142" s="26">
        <v>8</v>
      </c>
      <c r="C142" s="25">
        <v>2021</v>
      </c>
      <c r="D142" s="7">
        <f t="shared" si="6"/>
        <v>44423</v>
      </c>
      <c r="E142" s="22">
        <v>44489</v>
      </c>
      <c r="F142" s="22">
        <v>9766</v>
      </c>
      <c r="G142">
        <v>22.73</v>
      </c>
      <c r="H142">
        <v>19.21</v>
      </c>
      <c r="I142">
        <v>0.37</v>
      </c>
      <c r="J142">
        <v>0.42</v>
      </c>
      <c r="K142" s="27">
        <f t="shared" si="7"/>
        <v>0.68608497934206936</v>
      </c>
      <c r="L142" s="27">
        <f>Monthly!$K240</f>
        <v>0.12990266267139502</v>
      </c>
      <c r="M142" s="29">
        <f t="shared" si="8"/>
        <v>81.06609726451569</v>
      </c>
    </row>
    <row r="143" spans="1:13" x14ac:dyDescent="0.2">
      <c r="A143">
        <v>2</v>
      </c>
      <c r="B143" s="26">
        <v>9</v>
      </c>
      <c r="C143" s="25">
        <v>2021</v>
      </c>
      <c r="D143" s="7">
        <f t="shared" si="6"/>
        <v>44454</v>
      </c>
      <c r="E143" s="22">
        <v>72120</v>
      </c>
      <c r="F143" s="22">
        <v>136</v>
      </c>
      <c r="G143">
        <v>22.99</v>
      </c>
      <c r="H143">
        <v>19.21</v>
      </c>
      <c r="I143">
        <v>0.37</v>
      </c>
      <c r="J143">
        <v>0.42</v>
      </c>
      <c r="K143" s="27">
        <f t="shared" si="7"/>
        <v>0.64412123204475635</v>
      </c>
      <c r="L143" s="27">
        <f>Monthly!$K241</f>
        <v>0.1493001824618152</v>
      </c>
      <c r="M143" s="29">
        <f t="shared" si="8"/>
        <v>76.821105246311589</v>
      </c>
    </row>
    <row r="144" spans="1:13" x14ac:dyDescent="0.2">
      <c r="A144">
        <v>2</v>
      </c>
      <c r="B144" s="26">
        <v>10</v>
      </c>
      <c r="C144" s="25">
        <v>2021</v>
      </c>
      <c r="D144" s="7">
        <f t="shared" si="6"/>
        <v>44484</v>
      </c>
      <c r="E144" s="22">
        <v>67356</v>
      </c>
      <c r="F144" s="22">
        <v>0</v>
      </c>
      <c r="G144">
        <v>22.81</v>
      </c>
      <c r="H144">
        <v>0</v>
      </c>
      <c r="I144">
        <v>0.36</v>
      </c>
      <c r="J144">
        <v>0</v>
      </c>
      <c r="K144" s="27">
        <f t="shared" si="7"/>
        <v>0.63130206049978077</v>
      </c>
      <c r="L144" s="27">
        <f>Monthly!$K242</f>
        <v>0.12383213263152741</v>
      </c>
      <c r="M144" s="29">
        <f t="shared" si="8"/>
        <v>80.384646213019863</v>
      </c>
    </row>
    <row r="145" spans="1:13" x14ac:dyDescent="0.2">
      <c r="A145">
        <v>2</v>
      </c>
      <c r="B145" s="26">
        <v>11</v>
      </c>
      <c r="C145" s="25">
        <v>2021</v>
      </c>
      <c r="D145" s="7">
        <f t="shared" si="6"/>
        <v>44515</v>
      </c>
      <c r="E145" s="22">
        <v>59596</v>
      </c>
      <c r="F145" s="22">
        <v>0</v>
      </c>
      <c r="G145">
        <v>22.94</v>
      </c>
      <c r="H145">
        <v>0</v>
      </c>
      <c r="I145">
        <v>0.35</v>
      </c>
      <c r="J145">
        <v>0</v>
      </c>
      <c r="K145" s="27">
        <f t="shared" si="7"/>
        <v>0.6102877070619005</v>
      </c>
      <c r="L145" s="27">
        <f>Monthly!$K243</f>
        <v>0.11702287203351011</v>
      </c>
      <c r="M145" s="29">
        <f t="shared" si="8"/>
        <v>80.824966539651982</v>
      </c>
    </row>
    <row r="146" spans="1:13" x14ac:dyDescent="0.2">
      <c r="A146">
        <v>2</v>
      </c>
      <c r="B146" s="26">
        <v>12</v>
      </c>
      <c r="C146" s="25">
        <v>2021</v>
      </c>
      <c r="D146" s="7">
        <f t="shared" si="6"/>
        <v>44545</v>
      </c>
      <c r="E146" s="22">
        <v>64133</v>
      </c>
      <c r="F146" s="22">
        <v>0</v>
      </c>
      <c r="G146">
        <v>22.81</v>
      </c>
      <c r="H146">
        <v>0</v>
      </c>
      <c r="I146">
        <v>0.36</v>
      </c>
      <c r="J146">
        <v>0</v>
      </c>
      <c r="K146" s="27">
        <f t="shared" si="7"/>
        <v>0.63130206049978077</v>
      </c>
      <c r="L146" s="27">
        <f>Monthly!$K244</f>
        <v>0.12097847408386678</v>
      </c>
      <c r="M146" s="29">
        <f t="shared" si="8"/>
        <v>80.836673653798613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1255-5645-FE4F-9D0B-B913DF8D3075}">
  <dimension ref="A1:W63"/>
  <sheetViews>
    <sheetView topLeftCell="B1" workbookViewId="0">
      <pane ySplit="1" topLeftCell="A7" activePane="bottomLeft" state="frozen"/>
      <selection pane="bottomLeft" sqref="A1:J57"/>
    </sheetView>
  </sheetViews>
  <sheetFormatPr baseColWidth="10" defaultRowHeight="16" x14ac:dyDescent="0.2"/>
  <cols>
    <col min="1" max="1" width="5.5" bestFit="1" customWidth="1"/>
    <col min="2" max="2" width="37.33203125" bestFit="1" customWidth="1"/>
    <col min="3" max="3" width="17.5" bestFit="1" customWidth="1"/>
    <col min="4" max="4" width="8.1640625" bestFit="1" customWidth="1"/>
    <col min="5" max="5" width="5.33203125" bestFit="1" customWidth="1"/>
    <col min="6" max="6" width="14.5" bestFit="1" customWidth="1"/>
    <col min="7" max="7" width="19.6640625" bestFit="1" customWidth="1"/>
    <col min="8" max="8" width="17.83203125" bestFit="1" customWidth="1"/>
    <col min="9" max="9" width="10.33203125" bestFit="1" customWidth="1"/>
    <col min="10" max="10" width="24.1640625" bestFit="1" customWidth="1"/>
    <col min="11" max="11" width="10.5" bestFit="1" customWidth="1"/>
    <col min="12" max="12" width="18.33203125" bestFit="1" customWidth="1"/>
    <col min="13" max="13" width="19.33203125" bestFit="1" customWidth="1"/>
    <col min="14" max="14" width="54.33203125" customWidth="1"/>
    <col min="15" max="15" width="44.83203125" customWidth="1"/>
    <col min="16" max="16" width="27.83203125" bestFit="1" customWidth="1"/>
    <col min="17" max="17" width="37.33203125" bestFit="1" customWidth="1"/>
    <col min="18" max="18" width="22.83203125" bestFit="1" customWidth="1"/>
    <col min="19" max="19" width="54.6640625" bestFit="1" customWidth="1"/>
    <col min="20" max="20" width="44.5" bestFit="1" customWidth="1"/>
    <col min="21" max="21" width="80.6640625" bestFit="1" customWidth="1"/>
    <col min="22" max="22" width="60" bestFit="1" customWidth="1"/>
    <col min="23" max="23" width="80.6640625" bestFit="1" customWidth="1"/>
  </cols>
  <sheetData>
    <row r="1" spans="1:23" x14ac:dyDescent="0.2">
      <c r="A1" t="s">
        <v>0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28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</row>
    <row r="2" spans="1:23" x14ac:dyDescent="0.2">
      <c r="A2" t="s">
        <v>304</v>
      </c>
      <c r="B2" t="s">
        <v>306</v>
      </c>
      <c r="C2">
        <v>6768</v>
      </c>
      <c r="D2">
        <v>1</v>
      </c>
      <c r="E2">
        <v>2021</v>
      </c>
      <c r="F2">
        <v>7737.17</v>
      </c>
      <c r="G2">
        <v>12</v>
      </c>
      <c r="H2">
        <v>1861268.57</v>
      </c>
      <c r="I2">
        <v>4799.2479999999996</v>
      </c>
      <c r="J2">
        <v>0.11409999999999999</v>
      </c>
      <c r="K2">
        <v>1084.3810000000001</v>
      </c>
      <c r="L2" s="31">
        <v>18969940.318999998</v>
      </c>
      <c r="M2" t="s">
        <v>42</v>
      </c>
      <c r="N2" t="s">
        <v>307</v>
      </c>
      <c r="O2" t="s">
        <v>308</v>
      </c>
      <c r="P2" t="s">
        <v>45</v>
      </c>
      <c r="Q2" t="s">
        <v>5</v>
      </c>
      <c r="R2" t="s">
        <v>12</v>
      </c>
      <c r="S2" t="s">
        <v>216</v>
      </c>
      <c r="U2" t="s">
        <v>13</v>
      </c>
      <c r="V2" t="s">
        <v>166</v>
      </c>
      <c r="W2" t="s">
        <v>269</v>
      </c>
    </row>
    <row r="3" spans="1:23" x14ac:dyDescent="0.2">
      <c r="A3" t="s">
        <v>298</v>
      </c>
      <c r="B3" t="s">
        <v>302</v>
      </c>
      <c r="C3">
        <v>6090</v>
      </c>
      <c r="D3">
        <v>3</v>
      </c>
      <c r="E3">
        <v>2021</v>
      </c>
      <c r="F3">
        <v>6043.74</v>
      </c>
      <c r="G3">
        <v>12</v>
      </c>
      <c r="H3">
        <v>3679174.44</v>
      </c>
      <c r="I3">
        <v>3062.52</v>
      </c>
      <c r="J3">
        <v>0.1188</v>
      </c>
      <c r="K3">
        <v>2244.393</v>
      </c>
      <c r="L3" s="31">
        <v>35949694.353</v>
      </c>
      <c r="M3" t="s">
        <v>42</v>
      </c>
      <c r="N3" t="s">
        <v>303</v>
      </c>
      <c r="O3" t="s">
        <v>299</v>
      </c>
      <c r="P3" t="s">
        <v>45</v>
      </c>
      <c r="Q3" t="s">
        <v>5</v>
      </c>
      <c r="R3" t="s">
        <v>12</v>
      </c>
      <c r="S3" t="s">
        <v>6</v>
      </c>
      <c r="T3" t="s">
        <v>15</v>
      </c>
      <c r="U3" t="s">
        <v>13</v>
      </c>
      <c r="V3" t="s">
        <v>14</v>
      </c>
      <c r="W3" t="s">
        <v>17</v>
      </c>
    </row>
    <row r="4" spans="1:23" x14ac:dyDescent="0.2">
      <c r="A4" t="s">
        <v>264</v>
      </c>
      <c r="B4" t="s">
        <v>275</v>
      </c>
      <c r="C4">
        <v>6085</v>
      </c>
      <c r="D4">
        <v>15</v>
      </c>
      <c r="E4">
        <v>2021</v>
      </c>
      <c r="F4">
        <v>5299.34</v>
      </c>
      <c r="G4">
        <v>12</v>
      </c>
      <c r="H4">
        <v>1446091.51</v>
      </c>
      <c r="I4">
        <v>112.864</v>
      </c>
      <c r="J4">
        <v>0.1321</v>
      </c>
      <c r="K4">
        <v>1165.645</v>
      </c>
      <c r="L4" s="31">
        <v>17588007.215</v>
      </c>
      <c r="M4" t="s">
        <v>42</v>
      </c>
      <c r="N4" t="s">
        <v>270</v>
      </c>
      <c r="O4" t="s">
        <v>270</v>
      </c>
      <c r="P4" t="s">
        <v>259</v>
      </c>
      <c r="Q4" t="s">
        <v>5</v>
      </c>
      <c r="R4" t="s">
        <v>12</v>
      </c>
      <c r="T4" t="s">
        <v>168</v>
      </c>
      <c r="U4" t="s">
        <v>13</v>
      </c>
      <c r="V4" t="s">
        <v>166</v>
      </c>
    </row>
    <row r="5" spans="1:23" x14ac:dyDescent="0.2">
      <c r="A5" t="s">
        <v>304</v>
      </c>
      <c r="B5" t="s">
        <v>305</v>
      </c>
      <c r="C5">
        <v>2104</v>
      </c>
      <c r="D5">
        <v>4</v>
      </c>
      <c r="E5">
        <v>2021</v>
      </c>
      <c r="F5">
        <v>2404.81</v>
      </c>
      <c r="G5">
        <v>12</v>
      </c>
      <c r="H5">
        <v>397109.84</v>
      </c>
      <c r="I5">
        <v>1081.5920000000001</v>
      </c>
      <c r="J5">
        <v>0.14219999999999999</v>
      </c>
      <c r="K5">
        <v>286.76600000000002</v>
      </c>
      <c r="L5">
        <v>3855053.4309999999</v>
      </c>
      <c r="M5" t="s">
        <v>42</v>
      </c>
      <c r="N5" t="s">
        <v>255</v>
      </c>
      <c r="O5" t="s">
        <v>255</v>
      </c>
      <c r="P5" t="s">
        <v>45</v>
      </c>
      <c r="Q5" t="s">
        <v>5</v>
      </c>
      <c r="R5" t="s">
        <v>12</v>
      </c>
      <c r="U5" t="s">
        <v>179</v>
      </c>
      <c r="V5" t="s">
        <v>166</v>
      </c>
      <c r="W5" t="s">
        <v>17</v>
      </c>
    </row>
    <row r="6" spans="1:23" x14ac:dyDescent="0.2">
      <c r="A6" t="s">
        <v>329</v>
      </c>
      <c r="B6" t="s">
        <v>331</v>
      </c>
      <c r="C6">
        <v>165</v>
      </c>
      <c r="D6">
        <v>2</v>
      </c>
      <c r="E6">
        <v>2021</v>
      </c>
      <c r="F6">
        <v>5211.84</v>
      </c>
      <c r="G6">
        <v>12</v>
      </c>
      <c r="H6">
        <v>1359929.59</v>
      </c>
      <c r="I6">
        <v>1345.461</v>
      </c>
      <c r="J6">
        <v>0.14399999999999999</v>
      </c>
      <c r="K6">
        <v>1308.2660000000001</v>
      </c>
      <c r="L6" s="31">
        <v>16826710.625999998</v>
      </c>
      <c r="M6" t="s">
        <v>42</v>
      </c>
      <c r="N6" t="s">
        <v>332</v>
      </c>
      <c r="O6" t="s">
        <v>331</v>
      </c>
      <c r="P6" t="s">
        <v>45</v>
      </c>
      <c r="Q6" t="s">
        <v>5</v>
      </c>
      <c r="R6" t="s">
        <v>12</v>
      </c>
      <c r="S6" t="s">
        <v>173</v>
      </c>
      <c r="T6" t="s">
        <v>15</v>
      </c>
      <c r="U6" t="s">
        <v>179</v>
      </c>
      <c r="V6" t="s">
        <v>14</v>
      </c>
      <c r="W6" t="s">
        <v>184</v>
      </c>
    </row>
    <row r="7" spans="1:23" x14ac:dyDescent="0.2">
      <c r="A7" t="s">
        <v>309</v>
      </c>
      <c r="B7" t="s">
        <v>312</v>
      </c>
      <c r="C7">
        <v>6077</v>
      </c>
      <c r="D7">
        <v>2</v>
      </c>
      <c r="E7">
        <v>2021</v>
      </c>
      <c r="F7">
        <v>7118.75</v>
      </c>
      <c r="G7">
        <v>12</v>
      </c>
      <c r="H7">
        <v>3492728.75</v>
      </c>
      <c r="I7">
        <v>9183.8289999999997</v>
      </c>
      <c r="J7">
        <v>0.1474</v>
      </c>
      <c r="K7">
        <v>2452.5830000000001</v>
      </c>
      <c r="L7" s="31">
        <v>32628263.100000001</v>
      </c>
      <c r="M7" t="s">
        <v>42</v>
      </c>
      <c r="N7" t="s">
        <v>313</v>
      </c>
      <c r="O7" t="s">
        <v>310</v>
      </c>
      <c r="P7" t="s">
        <v>45</v>
      </c>
      <c r="Q7" t="s">
        <v>5</v>
      </c>
      <c r="R7" t="s">
        <v>12</v>
      </c>
      <c r="U7" t="s">
        <v>179</v>
      </c>
      <c r="V7" t="s">
        <v>14</v>
      </c>
      <c r="W7" t="s">
        <v>17</v>
      </c>
    </row>
    <row r="8" spans="1:23" x14ac:dyDescent="0.2">
      <c r="A8" t="s">
        <v>368</v>
      </c>
      <c r="B8" t="s">
        <v>371</v>
      </c>
      <c r="C8">
        <v>7504</v>
      </c>
      <c r="D8">
        <v>1</v>
      </c>
      <c r="E8">
        <v>2021</v>
      </c>
      <c r="F8">
        <v>7863.54</v>
      </c>
      <c r="G8">
        <v>12</v>
      </c>
      <c r="H8">
        <v>679475.38</v>
      </c>
      <c r="I8">
        <v>373.279</v>
      </c>
      <c r="J8">
        <v>0.14849999999999999</v>
      </c>
      <c r="K8">
        <v>601.52599999999995</v>
      </c>
      <c r="L8">
        <v>7994310.7989999996</v>
      </c>
      <c r="M8" t="s">
        <v>42</v>
      </c>
      <c r="N8" t="s">
        <v>334</v>
      </c>
      <c r="O8" t="s">
        <v>334</v>
      </c>
      <c r="P8" t="s">
        <v>45</v>
      </c>
      <c r="Q8" t="s">
        <v>5</v>
      </c>
      <c r="R8" t="s">
        <v>12</v>
      </c>
      <c r="T8" t="s">
        <v>15</v>
      </c>
      <c r="U8" t="s">
        <v>179</v>
      </c>
      <c r="V8" t="s">
        <v>166</v>
      </c>
      <c r="W8" t="s">
        <v>372</v>
      </c>
    </row>
    <row r="9" spans="1:23" x14ac:dyDescent="0.2">
      <c r="A9" t="s">
        <v>339</v>
      </c>
      <c r="B9" t="s">
        <v>352</v>
      </c>
      <c r="C9">
        <v>6183</v>
      </c>
      <c r="D9" t="s">
        <v>353</v>
      </c>
      <c r="E9">
        <v>2021</v>
      </c>
      <c r="F9">
        <v>7006.97</v>
      </c>
      <c r="G9">
        <v>12</v>
      </c>
      <c r="H9">
        <v>2157717.2599999998</v>
      </c>
      <c r="I9">
        <v>7578.5929999999998</v>
      </c>
      <c r="J9">
        <v>0.14940000000000001</v>
      </c>
      <c r="K9">
        <v>1820.0219999999999</v>
      </c>
      <c r="L9" s="31">
        <v>23705760.403000001</v>
      </c>
      <c r="M9" t="s">
        <v>42</v>
      </c>
      <c r="N9" t="s">
        <v>354</v>
      </c>
      <c r="O9" t="s">
        <v>354</v>
      </c>
      <c r="P9" t="s">
        <v>45</v>
      </c>
      <c r="Q9" t="s">
        <v>5</v>
      </c>
      <c r="R9" t="s">
        <v>12</v>
      </c>
      <c r="T9" t="s">
        <v>168</v>
      </c>
      <c r="U9" t="s">
        <v>355</v>
      </c>
      <c r="V9" t="s">
        <v>188</v>
      </c>
    </row>
    <row r="10" spans="1:23" x14ac:dyDescent="0.2">
      <c r="A10" t="s">
        <v>208</v>
      </c>
      <c r="B10" t="s">
        <v>210</v>
      </c>
      <c r="C10">
        <v>470</v>
      </c>
      <c r="D10">
        <v>2</v>
      </c>
      <c r="E10">
        <v>2021</v>
      </c>
      <c r="F10">
        <v>8002.52</v>
      </c>
      <c r="G10">
        <v>12</v>
      </c>
      <c r="H10">
        <v>2255579.87</v>
      </c>
      <c r="I10">
        <v>993.30600000000004</v>
      </c>
      <c r="J10">
        <v>0.1502</v>
      </c>
      <c r="K10">
        <v>1840.665</v>
      </c>
      <c r="L10" s="31">
        <v>24216879.760000002</v>
      </c>
      <c r="M10" t="s">
        <v>42</v>
      </c>
      <c r="N10" t="s">
        <v>209</v>
      </c>
      <c r="O10" t="s">
        <v>209</v>
      </c>
      <c r="P10" t="s">
        <v>45</v>
      </c>
      <c r="Q10" t="s">
        <v>5</v>
      </c>
      <c r="R10" t="s">
        <v>12</v>
      </c>
      <c r="S10" t="s">
        <v>164</v>
      </c>
      <c r="T10" t="s">
        <v>15</v>
      </c>
      <c r="U10" t="s">
        <v>179</v>
      </c>
      <c r="V10" t="s">
        <v>14</v>
      </c>
      <c r="W10" t="s">
        <v>17</v>
      </c>
    </row>
    <row r="11" spans="1:23" x14ac:dyDescent="0.2">
      <c r="A11" t="s">
        <v>208</v>
      </c>
      <c r="B11" t="s">
        <v>215</v>
      </c>
      <c r="C11">
        <v>8219</v>
      </c>
      <c r="D11">
        <v>1</v>
      </c>
      <c r="E11">
        <v>2021</v>
      </c>
      <c r="F11">
        <v>6982.57</v>
      </c>
      <c r="G11">
        <v>12</v>
      </c>
      <c r="H11">
        <v>1269422.95</v>
      </c>
      <c r="I11">
        <v>506.815</v>
      </c>
      <c r="J11">
        <v>0.15210000000000001</v>
      </c>
      <c r="K11">
        <v>924.78099999999995</v>
      </c>
      <c r="L11" s="31">
        <v>12036851.448999999</v>
      </c>
      <c r="M11" t="s">
        <v>42</v>
      </c>
      <c r="N11" t="s">
        <v>214</v>
      </c>
      <c r="O11" t="s">
        <v>214</v>
      </c>
      <c r="P11" t="s">
        <v>45</v>
      </c>
      <c r="Q11" t="s">
        <v>5</v>
      </c>
      <c r="R11" t="s">
        <v>12</v>
      </c>
      <c r="S11" t="s">
        <v>6</v>
      </c>
      <c r="T11" t="s">
        <v>15</v>
      </c>
      <c r="U11" t="s">
        <v>179</v>
      </c>
      <c r="V11" t="s">
        <v>14</v>
      </c>
      <c r="W11" t="s">
        <v>17</v>
      </c>
    </row>
    <row r="12" spans="1:23" x14ac:dyDescent="0.2">
      <c r="A12" t="s">
        <v>290</v>
      </c>
      <c r="B12" t="s">
        <v>296</v>
      </c>
      <c r="C12">
        <v>1832</v>
      </c>
      <c r="D12">
        <v>1</v>
      </c>
      <c r="E12">
        <v>2021</v>
      </c>
      <c r="F12">
        <v>5944.53</v>
      </c>
      <c r="G12">
        <v>12</v>
      </c>
      <c r="H12">
        <v>760225.56</v>
      </c>
      <c r="I12">
        <v>2486.451</v>
      </c>
      <c r="J12">
        <v>0.15390000000000001</v>
      </c>
      <c r="K12">
        <v>721.08100000000002</v>
      </c>
      <c r="L12">
        <v>9284022.5150000006</v>
      </c>
      <c r="M12" t="s">
        <v>42</v>
      </c>
      <c r="N12" t="s">
        <v>294</v>
      </c>
      <c r="O12" t="s">
        <v>294</v>
      </c>
      <c r="P12" t="s">
        <v>45</v>
      </c>
      <c r="Q12" t="s">
        <v>5</v>
      </c>
      <c r="R12" t="s">
        <v>12</v>
      </c>
      <c r="U12" t="s">
        <v>179</v>
      </c>
      <c r="V12" t="s">
        <v>166</v>
      </c>
      <c r="W12" t="s">
        <v>17</v>
      </c>
    </row>
    <row r="13" spans="1:23" x14ac:dyDescent="0.2">
      <c r="A13" t="s">
        <v>220</v>
      </c>
      <c r="B13" t="s">
        <v>227</v>
      </c>
      <c r="C13">
        <v>676</v>
      </c>
      <c r="D13">
        <v>3</v>
      </c>
      <c r="E13">
        <v>2021</v>
      </c>
      <c r="F13">
        <v>2081.16</v>
      </c>
      <c r="G13">
        <v>6</v>
      </c>
      <c r="H13">
        <v>499537.97</v>
      </c>
      <c r="I13">
        <v>428.23899999999998</v>
      </c>
      <c r="J13">
        <v>0.15579999999999999</v>
      </c>
      <c r="K13">
        <v>349.00900000000001</v>
      </c>
      <c r="L13">
        <v>4790482.6960000005</v>
      </c>
      <c r="M13" t="s">
        <v>42</v>
      </c>
      <c r="N13" t="s">
        <v>228</v>
      </c>
      <c r="O13" t="s">
        <v>228</v>
      </c>
      <c r="P13" t="s">
        <v>229</v>
      </c>
      <c r="Q13" t="s">
        <v>5</v>
      </c>
      <c r="R13" t="s">
        <v>12</v>
      </c>
      <c r="S13" t="s">
        <v>4</v>
      </c>
      <c r="T13" t="s">
        <v>168</v>
      </c>
      <c r="U13" t="s">
        <v>13</v>
      </c>
      <c r="V13" t="s">
        <v>166</v>
      </c>
    </row>
    <row r="14" spans="1:23" x14ac:dyDescent="0.2">
      <c r="A14" t="s">
        <v>281</v>
      </c>
      <c r="B14" t="s">
        <v>288</v>
      </c>
      <c r="C14">
        <v>1379</v>
      </c>
      <c r="D14">
        <v>2</v>
      </c>
      <c r="E14">
        <v>2021</v>
      </c>
      <c r="F14">
        <v>8472.1</v>
      </c>
      <c r="G14">
        <v>12</v>
      </c>
      <c r="H14">
        <v>752127</v>
      </c>
      <c r="I14">
        <v>1367.0160000000001</v>
      </c>
      <c r="J14">
        <v>0.16489999999999999</v>
      </c>
      <c r="K14">
        <v>667.02599999999995</v>
      </c>
      <c r="L14">
        <v>8188764.9579999996</v>
      </c>
      <c r="M14" t="s">
        <v>42</v>
      </c>
      <c r="N14" t="s">
        <v>169</v>
      </c>
      <c r="O14" t="s">
        <v>169</v>
      </c>
      <c r="P14" t="s">
        <v>45</v>
      </c>
      <c r="Q14" t="s">
        <v>5</v>
      </c>
      <c r="R14" t="s">
        <v>12</v>
      </c>
      <c r="U14" t="s">
        <v>13</v>
      </c>
      <c r="V14" t="s">
        <v>14</v>
      </c>
    </row>
    <row r="15" spans="1:23" x14ac:dyDescent="0.2">
      <c r="A15" t="s">
        <v>281</v>
      </c>
      <c r="B15" t="s">
        <v>286</v>
      </c>
      <c r="C15">
        <v>1384</v>
      </c>
      <c r="D15">
        <v>1</v>
      </c>
      <c r="E15">
        <v>2021</v>
      </c>
      <c r="F15">
        <v>1885.88</v>
      </c>
      <c r="G15">
        <v>12</v>
      </c>
      <c r="H15">
        <v>137958.78</v>
      </c>
      <c r="I15">
        <v>90.076999999999998</v>
      </c>
      <c r="J15">
        <v>0.1653</v>
      </c>
      <c r="K15">
        <v>132.73500000000001</v>
      </c>
      <c r="L15">
        <v>1334739.682</v>
      </c>
      <c r="M15" t="s">
        <v>42</v>
      </c>
      <c r="N15" t="s">
        <v>282</v>
      </c>
      <c r="O15" t="s">
        <v>282</v>
      </c>
      <c r="P15" t="s">
        <v>45</v>
      </c>
      <c r="Q15" t="s">
        <v>5</v>
      </c>
      <c r="R15" t="s">
        <v>12</v>
      </c>
      <c r="T15" t="s">
        <v>15</v>
      </c>
      <c r="U15" t="s">
        <v>13</v>
      </c>
      <c r="V15" t="s">
        <v>246</v>
      </c>
    </row>
    <row r="16" spans="1:23" x14ac:dyDescent="0.2">
      <c r="A16" t="s">
        <v>281</v>
      </c>
      <c r="B16" t="s">
        <v>288</v>
      </c>
      <c r="C16">
        <v>1379</v>
      </c>
      <c r="D16">
        <v>5</v>
      </c>
      <c r="E16">
        <v>2021</v>
      </c>
      <c r="F16">
        <v>8421.2000000000007</v>
      </c>
      <c r="G16">
        <v>12</v>
      </c>
      <c r="H16">
        <v>822872.34</v>
      </c>
      <c r="I16">
        <v>1489.329</v>
      </c>
      <c r="J16">
        <v>0.1658</v>
      </c>
      <c r="K16">
        <v>733.58699999999999</v>
      </c>
      <c r="L16">
        <v>8918118.318</v>
      </c>
      <c r="M16" t="s">
        <v>42</v>
      </c>
      <c r="N16" t="s">
        <v>169</v>
      </c>
      <c r="O16" t="s">
        <v>169</v>
      </c>
      <c r="P16" t="s">
        <v>45</v>
      </c>
      <c r="Q16" t="s">
        <v>5</v>
      </c>
      <c r="R16" t="s">
        <v>12</v>
      </c>
      <c r="U16" t="s">
        <v>13</v>
      </c>
      <c r="V16" t="s">
        <v>14</v>
      </c>
    </row>
    <row r="17" spans="1:23" x14ac:dyDescent="0.2">
      <c r="A17" t="s">
        <v>281</v>
      </c>
      <c r="B17" t="s">
        <v>288</v>
      </c>
      <c r="C17">
        <v>1379</v>
      </c>
      <c r="D17">
        <v>3</v>
      </c>
      <c r="E17">
        <v>2021</v>
      </c>
      <c r="F17">
        <v>6560.64</v>
      </c>
      <c r="G17">
        <v>12</v>
      </c>
      <c r="H17">
        <v>600300.69999999995</v>
      </c>
      <c r="I17">
        <v>1098.5940000000001</v>
      </c>
      <c r="J17">
        <v>0.16700000000000001</v>
      </c>
      <c r="K17">
        <v>537.51400000000001</v>
      </c>
      <c r="L17">
        <v>6485179.3200000003</v>
      </c>
      <c r="M17" t="s">
        <v>42</v>
      </c>
      <c r="N17" t="s">
        <v>169</v>
      </c>
      <c r="O17" t="s">
        <v>169</v>
      </c>
      <c r="P17" t="s">
        <v>45</v>
      </c>
      <c r="Q17" t="s">
        <v>5</v>
      </c>
      <c r="R17" t="s">
        <v>12</v>
      </c>
      <c r="U17" t="s">
        <v>13</v>
      </c>
      <c r="V17" t="s">
        <v>14</v>
      </c>
    </row>
    <row r="18" spans="1:23" x14ac:dyDescent="0.2">
      <c r="A18" t="s">
        <v>281</v>
      </c>
      <c r="B18" t="s">
        <v>287</v>
      </c>
      <c r="C18">
        <v>6639</v>
      </c>
      <c r="D18" t="s">
        <v>182</v>
      </c>
      <c r="E18">
        <v>2021</v>
      </c>
      <c r="F18">
        <v>6750.31</v>
      </c>
      <c r="G18">
        <v>12</v>
      </c>
      <c r="H18">
        <v>1468766.61</v>
      </c>
      <c r="I18">
        <v>1419.633</v>
      </c>
      <c r="J18">
        <v>0.1676</v>
      </c>
      <c r="K18">
        <v>1237.7449999999999</v>
      </c>
      <c r="L18" s="31">
        <v>15037381.812000001</v>
      </c>
      <c r="M18" t="s">
        <v>42</v>
      </c>
      <c r="N18" t="s">
        <v>283</v>
      </c>
      <c r="O18" t="s">
        <v>283</v>
      </c>
      <c r="P18" t="s">
        <v>45</v>
      </c>
      <c r="Q18" t="s">
        <v>5</v>
      </c>
      <c r="R18" t="s">
        <v>12</v>
      </c>
      <c r="T18" t="s">
        <v>186</v>
      </c>
      <c r="U18" t="s">
        <v>13</v>
      </c>
      <c r="V18" t="s">
        <v>166</v>
      </c>
    </row>
    <row r="19" spans="1:23" x14ac:dyDescent="0.2">
      <c r="A19" t="s">
        <v>241</v>
      </c>
      <c r="B19" t="s">
        <v>247</v>
      </c>
      <c r="C19">
        <v>6664</v>
      </c>
      <c r="D19">
        <v>101</v>
      </c>
      <c r="E19">
        <v>2021</v>
      </c>
      <c r="F19">
        <v>7122.23</v>
      </c>
      <c r="G19">
        <v>12</v>
      </c>
      <c r="H19">
        <v>4676106.67</v>
      </c>
      <c r="I19">
        <v>6722.4089999999997</v>
      </c>
      <c r="J19">
        <v>0.1704</v>
      </c>
      <c r="K19">
        <v>3699.8490000000002</v>
      </c>
      <c r="L19" s="31">
        <v>42884099.829999998</v>
      </c>
      <c r="M19" t="s">
        <v>42</v>
      </c>
      <c r="N19" t="s">
        <v>248</v>
      </c>
      <c r="O19" t="s">
        <v>243</v>
      </c>
      <c r="P19" t="s">
        <v>45</v>
      </c>
      <c r="Q19" t="s">
        <v>5</v>
      </c>
      <c r="R19" t="s">
        <v>12</v>
      </c>
      <c r="T19" t="s">
        <v>15</v>
      </c>
      <c r="U19" t="s">
        <v>179</v>
      </c>
      <c r="V19" t="s">
        <v>14</v>
      </c>
      <c r="W19" t="s">
        <v>17</v>
      </c>
    </row>
    <row r="20" spans="1:23" x14ac:dyDescent="0.2">
      <c r="A20" t="s">
        <v>329</v>
      </c>
      <c r="B20" t="s">
        <v>333</v>
      </c>
      <c r="C20">
        <v>6772</v>
      </c>
      <c r="D20">
        <v>1</v>
      </c>
      <c r="E20">
        <v>2021</v>
      </c>
      <c r="F20">
        <v>3265.63</v>
      </c>
      <c r="G20">
        <v>12</v>
      </c>
      <c r="H20">
        <v>891412.1</v>
      </c>
      <c r="I20">
        <v>2427.0390000000002</v>
      </c>
      <c r="J20">
        <v>0.1729</v>
      </c>
      <c r="K20">
        <v>957.36</v>
      </c>
      <c r="L20" s="31">
        <v>10853708.108999999</v>
      </c>
      <c r="M20" t="s">
        <v>42</v>
      </c>
      <c r="N20" t="s">
        <v>330</v>
      </c>
      <c r="O20" t="s">
        <v>330</v>
      </c>
      <c r="P20" t="s">
        <v>45</v>
      </c>
      <c r="Q20" t="s">
        <v>5</v>
      </c>
      <c r="R20" t="s">
        <v>12</v>
      </c>
      <c r="S20" t="s">
        <v>6</v>
      </c>
      <c r="U20" t="s">
        <v>179</v>
      </c>
      <c r="V20" t="s">
        <v>166</v>
      </c>
      <c r="W20" t="s">
        <v>181</v>
      </c>
    </row>
    <row r="21" spans="1:23" x14ac:dyDescent="0.2">
      <c r="A21" t="s">
        <v>277</v>
      </c>
      <c r="B21" t="s">
        <v>279</v>
      </c>
      <c r="C21">
        <v>108</v>
      </c>
      <c r="D21" t="s">
        <v>280</v>
      </c>
      <c r="E21">
        <v>2021</v>
      </c>
      <c r="F21">
        <v>7196.26</v>
      </c>
      <c r="G21">
        <v>12</v>
      </c>
      <c r="H21">
        <v>1754182.74</v>
      </c>
      <c r="I21">
        <v>1176.1310000000001</v>
      </c>
      <c r="J21">
        <v>0.1792</v>
      </c>
      <c r="K21">
        <v>1569.527</v>
      </c>
      <c r="L21" s="31">
        <v>16897500.34</v>
      </c>
      <c r="M21" t="s">
        <v>42</v>
      </c>
      <c r="N21" t="s">
        <v>278</v>
      </c>
      <c r="O21" t="s">
        <v>278</v>
      </c>
      <c r="P21" t="s">
        <v>45</v>
      </c>
      <c r="Q21" t="s">
        <v>5</v>
      </c>
      <c r="R21" t="s">
        <v>12</v>
      </c>
      <c r="T21" t="s">
        <v>15</v>
      </c>
      <c r="U21" t="s">
        <v>13</v>
      </c>
      <c r="V21" t="s">
        <v>14</v>
      </c>
    </row>
    <row r="22" spans="1:23" x14ac:dyDescent="0.2">
      <c r="A22" t="s">
        <v>175</v>
      </c>
      <c r="B22" t="s">
        <v>176</v>
      </c>
      <c r="C22">
        <v>6138</v>
      </c>
      <c r="D22">
        <v>1</v>
      </c>
      <c r="E22">
        <v>2021</v>
      </c>
      <c r="F22">
        <v>7356.42</v>
      </c>
      <c r="G22">
        <v>12</v>
      </c>
      <c r="H22">
        <v>3027390.76</v>
      </c>
      <c r="I22">
        <v>852.78599999999994</v>
      </c>
      <c r="J22">
        <v>0.18479999999999999</v>
      </c>
      <c r="K22">
        <v>2837.5120000000002</v>
      </c>
      <c r="L22" s="31">
        <v>30645130.109000001</v>
      </c>
      <c r="M22" t="s">
        <v>42</v>
      </c>
      <c r="N22" t="s">
        <v>177</v>
      </c>
      <c r="O22" t="s">
        <v>178</v>
      </c>
      <c r="P22" t="s">
        <v>45</v>
      </c>
      <c r="Q22" t="s">
        <v>5</v>
      </c>
      <c r="R22" t="s">
        <v>12</v>
      </c>
      <c r="T22" t="s">
        <v>15</v>
      </c>
      <c r="U22" t="s">
        <v>179</v>
      </c>
      <c r="V22" t="s">
        <v>165</v>
      </c>
      <c r="W22" t="s">
        <v>17</v>
      </c>
    </row>
    <row r="23" spans="1:23" x14ac:dyDescent="0.2">
      <c r="A23" t="s">
        <v>298</v>
      </c>
      <c r="B23" t="s">
        <v>300</v>
      </c>
      <c r="C23">
        <v>1943</v>
      </c>
      <c r="D23">
        <v>3</v>
      </c>
      <c r="E23">
        <v>2021</v>
      </c>
      <c r="F23">
        <v>1084.75</v>
      </c>
      <c r="G23">
        <v>6</v>
      </c>
      <c r="H23">
        <v>55874</v>
      </c>
      <c r="I23">
        <v>199.23699999999999</v>
      </c>
      <c r="J23">
        <v>0.18629999999999999</v>
      </c>
      <c r="K23">
        <v>63.27</v>
      </c>
      <c r="L23">
        <v>631588.125</v>
      </c>
      <c r="M23" t="s">
        <v>42</v>
      </c>
      <c r="N23" t="s">
        <v>301</v>
      </c>
      <c r="O23" t="s">
        <v>301</v>
      </c>
      <c r="P23" t="s">
        <v>217</v>
      </c>
      <c r="Q23" t="s">
        <v>5</v>
      </c>
      <c r="R23" t="s">
        <v>12</v>
      </c>
      <c r="S23" t="s">
        <v>6</v>
      </c>
      <c r="U23" t="s">
        <v>179</v>
      </c>
      <c r="V23" t="s">
        <v>166</v>
      </c>
      <c r="W23" t="s">
        <v>17</v>
      </c>
    </row>
    <row r="24" spans="1:23" x14ac:dyDescent="0.2">
      <c r="A24" t="s">
        <v>309</v>
      </c>
      <c r="B24" t="s">
        <v>316</v>
      </c>
      <c r="C24">
        <v>6096</v>
      </c>
      <c r="D24">
        <v>1</v>
      </c>
      <c r="E24">
        <v>2021</v>
      </c>
      <c r="F24">
        <v>7178.76</v>
      </c>
      <c r="G24">
        <v>12</v>
      </c>
      <c r="H24">
        <v>3350715.89</v>
      </c>
      <c r="I24">
        <v>7466.6909999999998</v>
      </c>
      <c r="J24">
        <v>0.18709999999999999</v>
      </c>
      <c r="K24">
        <v>3036.6219999999998</v>
      </c>
      <c r="L24" s="31">
        <v>31039701.877999999</v>
      </c>
      <c r="M24" t="s">
        <v>42</v>
      </c>
      <c r="N24" t="s">
        <v>311</v>
      </c>
      <c r="O24" t="s">
        <v>311</v>
      </c>
      <c r="P24" t="s">
        <v>45</v>
      </c>
      <c r="Q24" t="s">
        <v>5</v>
      </c>
      <c r="R24" t="s">
        <v>12</v>
      </c>
      <c r="U24" t="s">
        <v>179</v>
      </c>
      <c r="V24" t="s">
        <v>166</v>
      </c>
      <c r="W24" t="s">
        <v>17</v>
      </c>
    </row>
    <row r="25" spans="1:23" x14ac:dyDescent="0.2">
      <c r="A25" t="s">
        <v>309</v>
      </c>
      <c r="B25" t="s">
        <v>312</v>
      </c>
      <c r="C25">
        <v>6077</v>
      </c>
      <c r="D25">
        <v>1</v>
      </c>
      <c r="E25">
        <v>2021</v>
      </c>
      <c r="F25">
        <v>8418.5</v>
      </c>
      <c r="G25">
        <v>12</v>
      </c>
      <c r="H25">
        <v>4061963.5</v>
      </c>
      <c r="I25">
        <v>10219.489</v>
      </c>
      <c r="J25">
        <v>0.1925</v>
      </c>
      <c r="K25">
        <v>3744.0680000000002</v>
      </c>
      <c r="L25" s="31">
        <v>37043912.075000003</v>
      </c>
      <c r="M25" t="s">
        <v>42</v>
      </c>
      <c r="N25" t="s">
        <v>313</v>
      </c>
      <c r="O25" t="s">
        <v>310</v>
      </c>
      <c r="P25" t="s">
        <v>45</v>
      </c>
      <c r="Q25" t="s">
        <v>5</v>
      </c>
      <c r="R25" t="s">
        <v>12</v>
      </c>
      <c r="U25" t="s">
        <v>179</v>
      </c>
      <c r="V25" t="s">
        <v>14</v>
      </c>
      <c r="W25" t="s">
        <v>17</v>
      </c>
    </row>
    <row r="26" spans="1:23" x14ac:dyDescent="0.2">
      <c r="A26" t="s">
        <v>339</v>
      </c>
      <c r="B26" t="s">
        <v>356</v>
      </c>
      <c r="C26">
        <v>6139</v>
      </c>
      <c r="D26">
        <v>1</v>
      </c>
      <c r="E26">
        <v>2021</v>
      </c>
      <c r="F26">
        <v>6704.98</v>
      </c>
      <c r="G26">
        <v>12</v>
      </c>
      <c r="H26">
        <v>2736324.28</v>
      </c>
      <c r="I26">
        <v>5870.2169999999996</v>
      </c>
      <c r="J26">
        <v>0.19450000000000001</v>
      </c>
      <c r="K26">
        <v>2884.8620000000001</v>
      </c>
      <c r="L26" s="31">
        <v>29578623.767999999</v>
      </c>
      <c r="M26" t="s">
        <v>42</v>
      </c>
      <c r="N26" t="s">
        <v>178</v>
      </c>
      <c r="O26" t="s">
        <v>178</v>
      </c>
      <c r="P26" t="s">
        <v>45</v>
      </c>
      <c r="Q26" t="s">
        <v>5</v>
      </c>
      <c r="R26" t="s">
        <v>12</v>
      </c>
      <c r="U26" t="s">
        <v>179</v>
      </c>
      <c r="V26" t="s">
        <v>165</v>
      </c>
      <c r="W26" t="s">
        <v>17</v>
      </c>
    </row>
    <row r="27" spans="1:23" x14ac:dyDescent="0.2">
      <c r="A27" t="s">
        <v>304</v>
      </c>
      <c r="B27" t="s">
        <v>305</v>
      </c>
      <c r="C27">
        <v>2104</v>
      </c>
      <c r="D27">
        <v>3</v>
      </c>
      <c r="E27">
        <v>2021</v>
      </c>
      <c r="F27">
        <v>1337.64</v>
      </c>
      <c r="G27">
        <v>12</v>
      </c>
      <c r="H27">
        <v>185840.47</v>
      </c>
      <c r="I27">
        <v>457.31799999999998</v>
      </c>
      <c r="J27">
        <v>0.1961</v>
      </c>
      <c r="K27">
        <v>191.244</v>
      </c>
      <c r="L27">
        <v>1941472.0209999999</v>
      </c>
      <c r="M27" t="s">
        <v>42</v>
      </c>
      <c r="N27" t="s">
        <v>255</v>
      </c>
      <c r="O27" t="s">
        <v>255</v>
      </c>
      <c r="P27" t="s">
        <v>45</v>
      </c>
      <c r="Q27" t="s">
        <v>5</v>
      </c>
      <c r="R27" t="s">
        <v>12</v>
      </c>
      <c r="U27" t="s">
        <v>179</v>
      </c>
      <c r="V27" t="s">
        <v>166</v>
      </c>
      <c r="W27" t="s">
        <v>17</v>
      </c>
    </row>
    <row r="28" spans="1:23" x14ac:dyDescent="0.2">
      <c r="A28" t="s">
        <v>339</v>
      </c>
      <c r="B28" t="s">
        <v>344</v>
      </c>
      <c r="C28">
        <v>7902</v>
      </c>
      <c r="D28">
        <v>1</v>
      </c>
      <c r="E28">
        <v>2021</v>
      </c>
      <c r="F28">
        <v>5567.75</v>
      </c>
      <c r="G28">
        <v>12</v>
      </c>
      <c r="H28">
        <v>2904776.83</v>
      </c>
      <c r="I28">
        <v>3131.2759999999998</v>
      </c>
      <c r="J28">
        <v>0.1973</v>
      </c>
      <c r="K28">
        <v>3030.2069999999999</v>
      </c>
      <c r="L28" s="31">
        <v>30822883.366</v>
      </c>
      <c r="M28" t="s">
        <v>42</v>
      </c>
      <c r="N28" t="s">
        <v>345</v>
      </c>
      <c r="O28" t="s">
        <v>178</v>
      </c>
      <c r="P28" t="s">
        <v>45</v>
      </c>
      <c r="Q28" t="s">
        <v>5</v>
      </c>
      <c r="R28" t="s">
        <v>12</v>
      </c>
      <c r="T28" t="s">
        <v>168</v>
      </c>
      <c r="U28" t="s">
        <v>328</v>
      </c>
      <c r="V28" t="s">
        <v>188</v>
      </c>
      <c r="W28" t="s">
        <v>17</v>
      </c>
    </row>
    <row r="29" spans="1:23" x14ac:dyDescent="0.2">
      <c r="A29" t="s">
        <v>290</v>
      </c>
      <c r="B29" t="s">
        <v>291</v>
      </c>
      <c r="C29">
        <v>6034</v>
      </c>
      <c r="D29">
        <v>1</v>
      </c>
      <c r="E29">
        <v>2021</v>
      </c>
      <c r="F29">
        <v>7139.89</v>
      </c>
      <c r="G29">
        <v>12</v>
      </c>
      <c r="H29">
        <v>3566293.54</v>
      </c>
      <c r="I29">
        <v>10377.338</v>
      </c>
      <c r="J29">
        <v>0.20030000000000001</v>
      </c>
      <c r="K29">
        <v>3516.8490000000002</v>
      </c>
      <c r="L29" s="31">
        <v>34882356.625</v>
      </c>
      <c r="M29" t="s">
        <v>42</v>
      </c>
      <c r="N29" t="s">
        <v>292</v>
      </c>
      <c r="O29" t="s">
        <v>293</v>
      </c>
      <c r="P29" t="s">
        <v>45</v>
      </c>
      <c r="Q29" t="s">
        <v>5</v>
      </c>
      <c r="R29" t="s">
        <v>12</v>
      </c>
      <c r="S29" t="s">
        <v>6</v>
      </c>
      <c r="U29" t="s">
        <v>13</v>
      </c>
      <c r="V29" t="s">
        <v>166</v>
      </c>
      <c r="W29" t="s">
        <v>17</v>
      </c>
    </row>
    <row r="30" spans="1:23" x14ac:dyDescent="0.2">
      <c r="A30" t="s">
        <v>241</v>
      </c>
      <c r="B30" t="s">
        <v>244</v>
      </c>
      <c r="C30">
        <v>1091</v>
      </c>
      <c r="D30">
        <v>3</v>
      </c>
      <c r="E30">
        <v>2021</v>
      </c>
      <c r="F30">
        <v>4651.38</v>
      </c>
      <c r="G30">
        <v>12</v>
      </c>
      <c r="H30">
        <v>1862903.89</v>
      </c>
      <c r="I30">
        <v>3328.2429999999999</v>
      </c>
      <c r="J30">
        <v>0.20150000000000001</v>
      </c>
      <c r="K30">
        <v>1963.434</v>
      </c>
      <c r="L30" s="31">
        <v>19054410.320999999</v>
      </c>
      <c r="M30" t="s">
        <v>42</v>
      </c>
      <c r="N30" t="s">
        <v>245</v>
      </c>
      <c r="O30" t="s">
        <v>243</v>
      </c>
      <c r="P30" t="s">
        <v>45</v>
      </c>
      <c r="Q30" t="s">
        <v>5</v>
      </c>
      <c r="R30" t="s">
        <v>12</v>
      </c>
      <c r="S30" t="s">
        <v>4</v>
      </c>
      <c r="T30" t="s">
        <v>15</v>
      </c>
      <c r="U30" t="s">
        <v>179</v>
      </c>
      <c r="V30" t="s">
        <v>166</v>
      </c>
    </row>
    <row r="31" spans="1:23" x14ac:dyDescent="0.2">
      <c r="A31" t="s">
        <v>368</v>
      </c>
      <c r="B31" t="s">
        <v>369</v>
      </c>
      <c r="C31">
        <v>4158</v>
      </c>
      <c r="D31" t="s">
        <v>370</v>
      </c>
      <c r="E31">
        <v>2021</v>
      </c>
      <c r="F31">
        <v>7629.32</v>
      </c>
      <c r="G31">
        <v>12</v>
      </c>
      <c r="H31">
        <v>1235425.67</v>
      </c>
      <c r="I31">
        <v>770.13300000000004</v>
      </c>
      <c r="J31">
        <v>0.20349999999999999</v>
      </c>
      <c r="K31">
        <v>1393.357</v>
      </c>
      <c r="L31" s="31">
        <v>13281220.506999999</v>
      </c>
      <c r="M31" t="s">
        <v>42</v>
      </c>
      <c r="N31" t="s">
        <v>362</v>
      </c>
      <c r="O31" t="s">
        <v>362</v>
      </c>
      <c r="P31" t="s">
        <v>45</v>
      </c>
      <c r="Q31" t="s">
        <v>5</v>
      </c>
      <c r="R31" t="s">
        <v>12</v>
      </c>
      <c r="T31" t="s">
        <v>15</v>
      </c>
      <c r="U31" t="s">
        <v>179</v>
      </c>
      <c r="V31" t="s">
        <v>14</v>
      </c>
      <c r="W31" t="s">
        <v>269</v>
      </c>
    </row>
    <row r="32" spans="1:23" x14ac:dyDescent="0.2">
      <c r="A32" t="s">
        <v>252</v>
      </c>
      <c r="B32" t="s">
        <v>253</v>
      </c>
      <c r="C32">
        <v>856</v>
      </c>
      <c r="D32">
        <v>2</v>
      </c>
      <c r="E32">
        <v>2021</v>
      </c>
      <c r="F32">
        <v>7832.76</v>
      </c>
      <c r="G32">
        <v>12</v>
      </c>
      <c r="H32">
        <v>1434888.36</v>
      </c>
      <c r="I32">
        <v>3113.4969999999998</v>
      </c>
      <c r="J32">
        <v>0.20419999999999999</v>
      </c>
      <c r="K32">
        <v>1443.5630000000001</v>
      </c>
      <c r="L32" s="31">
        <v>14344891.195</v>
      </c>
      <c r="M32" t="s">
        <v>42</v>
      </c>
      <c r="N32" t="s">
        <v>254</v>
      </c>
      <c r="O32" t="s">
        <v>254</v>
      </c>
      <c r="P32" t="s">
        <v>45</v>
      </c>
      <c r="Q32" t="s">
        <v>5</v>
      </c>
      <c r="R32" t="s">
        <v>12</v>
      </c>
      <c r="U32" t="s">
        <v>13</v>
      </c>
      <c r="V32" t="s">
        <v>166</v>
      </c>
    </row>
    <row r="33" spans="1:23" x14ac:dyDescent="0.2">
      <c r="A33" t="s">
        <v>339</v>
      </c>
      <c r="B33" t="s">
        <v>356</v>
      </c>
      <c r="C33">
        <v>6139</v>
      </c>
      <c r="D33">
        <v>3</v>
      </c>
      <c r="E33">
        <v>2021</v>
      </c>
      <c r="F33">
        <v>4928.5200000000004</v>
      </c>
      <c r="G33">
        <v>12</v>
      </c>
      <c r="H33">
        <v>1898315.1</v>
      </c>
      <c r="I33">
        <v>4009.636</v>
      </c>
      <c r="J33">
        <v>0.21010000000000001</v>
      </c>
      <c r="K33">
        <v>2096.6149999999998</v>
      </c>
      <c r="L33" s="31">
        <v>20178817.151000001</v>
      </c>
      <c r="M33" t="s">
        <v>42</v>
      </c>
      <c r="N33" t="s">
        <v>178</v>
      </c>
      <c r="O33" t="s">
        <v>178</v>
      </c>
      <c r="P33" t="s">
        <v>45</v>
      </c>
      <c r="Q33" t="s">
        <v>5</v>
      </c>
      <c r="R33" t="s">
        <v>12</v>
      </c>
      <c r="U33" t="s">
        <v>179</v>
      </c>
      <c r="V33" t="s">
        <v>165</v>
      </c>
      <c r="W33" t="s">
        <v>17</v>
      </c>
    </row>
    <row r="34" spans="1:23" x14ac:dyDescent="0.2">
      <c r="A34" t="s">
        <v>281</v>
      </c>
      <c r="B34" t="s">
        <v>287</v>
      </c>
      <c r="C34">
        <v>6639</v>
      </c>
      <c r="D34" t="s">
        <v>183</v>
      </c>
      <c r="E34">
        <v>2021</v>
      </c>
      <c r="F34">
        <v>5814.8</v>
      </c>
      <c r="G34">
        <v>12</v>
      </c>
      <c r="H34">
        <v>1189256.78</v>
      </c>
      <c r="I34">
        <v>1312.2729999999999</v>
      </c>
      <c r="J34">
        <v>0.21229999999999999</v>
      </c>
      <c r="K34">
        <v>1320.797</v>
      </c>
      <c r="L34" s="31">
        <v>12450344.294</v>
      </c>
      <c r="M34" t="s">
        <v>42</v>
      </c>
      <c r="N34" t="s">
        <v>283</v>
      </c>
      <c r="O34" t="s">
        <v>283</v>
      </c>
      <c r="P34" t="s">
        <v>45</v>
      </c>
      <c r="Q34" t="s">
        <v>5</v>
      </c>
      <c r="R34" t="s">
        <v>12</v>
      </c>
      <c r="T34" t="s">
        <v>186</v>
      </c>
      <c r="U34" t="s">
        <v>13</v>
      </c>
      <c r="V34" t="s">
        <v>166</v>
      </c>
    </row>
    <row r="35" spans="1:23" x14ac:dyDescent="0.2">
      <c r="A35" t="s">
        <v>309</v>
      </c>
      <c r="B35" t="s">
        <v>314</v>
      </c>
      <c r="C35">
        <v>2240</v>
      </c>
      <c r="D35">
        <v>8</v>
      </c>
      <c r="E35">
        <v>2021</v>
      </c>
      <c r="F35">
        <v>6876.9</v>
      </c>
      <c r="G35">
        <v>12</v>
      </c>
      <c r="H35">
        <v>417905.62</v>
      </c>
      <c r="I35">
        <v>838.13499999999999</v>
      </c>
      <c r="J35">
        <v>0.21429999999999999</v>
      </c>
      <c r="K35">
        <v>486.61599999999999</v>
      </c>
      <c r="L35">
        <v>4396539.9720000001</v>
      </c>
      <c r="M35" t="s">
        <v>42</v>
      </c>
      <c r="N35" t="s">
        <v>315</v>
      </c>
      <c r="O35" t="s">
        <v>315</v>
      </c>
      <c r="P35" t="s">
        <v>45</v>
      </c>
      <c r="Q35" t="s">
        <v>5</v>
      </c>
      <c r="R35" t="s">
        <v>12</v>
      </c>
      <c r="S35" t="s">
        <v>4</v>
      </c>
      <c r="T35" t="s">
        <v>168</v>
      </c>
      <c r="U35" t="s">
        <v>13</v>
      </c>
      <c r="V35" t="s">
        <v>165</v>
      </c>
      <c r="W35" t="s">
        <v>17</v>
      </c>
    </row>
    <row r="36" spans="1:23" x14ac:dyDescent="0.2">
      <c r="A36" t="s">
        <v>318</v>
      </c>
      <c r="B36" t="s">
        <v>320</v>
      </c>
      <c r="C36">
        <v>2451</v>
      </c>
      <c r="D36">
        <v>4</v>
      </c>
      <c r="E36">
        <v>2021</v>
      </c>
      <c r="F36">
        <v>6980.11</v>
      </c>
      <c r="G36">
        <v>12</v>
      </c>
      <c r="H36">
        <v>3190383.83</v>
      </c>
      <c r="I36">
        <v>698.48400000000004</v>
      </c>
      <c r="J36">
        <v>0.21540000000000001</v>
      </c>
      <c r="K36">
        <v>3923.9589999999998</v>
      </c>
      <c r="L36" s="31">
        <v>35701233.160999998</v>
      </c>
      <c r="M36" t="s">
        <v>42</v>
      </c>
      <c r="N36" t="s">
        <v>321</v>
      </c>
      <c r="O36" t="s">
        <v>319</v>
      </c>
      <c r="P36" t="s">
        <v>45</v>
      </c>
      <c r="Q36" t="s">
        <v>5</v>
      </c>
      <c r="R36" t="s">
        <v>12</v>
      </c>
      <c r="T36" t="s">
        <v>168</v>
      </c>
      <c r="U36" t="s">
        <v>179</v>
      </c>
      <c r="V36" t="s">
        <v>322</v>
      </c>
    </row>
    <row r="37" spans="1:23" x14ac:dyDescent="0.2">
      <c r="A37" t="s">
        <v>290</v>
      </c>
      <c r="B37" t="s">
        <v>291</v>
      </c>
      <c r="C37">
        <v>6034</v>
      </c>
      <c r="D37">
        <v>2</v>
      </c>
      <c r="E37">
        <v>2021</v>
      </c>
      <c r="F37">
        <v>7557.46</v>
      </c>
      <c r="G37">
        <v>12</v>
      </c>
      <c r="H37">
        <v>4028701.8</v>
      </c>
      <c r="I37">
        <v>11973.833000000001</v>
      </c>
      <c r="J37">
        <v>0.21659999999999999</v>
      </c>
      <c r="K37">
        <v>4459.9639999999999</v>
      </c>
      <c r="L37" s="31">
        <v>40498336.865000002</v>
      </c>
      <c r="M37" t="s">
        <v>42</v>
      </c>
      <c r="N37" t="s">
        <v>292</v>
      </c>
      <c r="O37" t="s">
        <v>293</v>
      </c>
      <c r="P37" t="s">
        <v>45</v>
      </c>
      <c r="Q37" t="s">
        <v>5</v>
      </c>
      <c r="R37" t="s">
        <v>12</v>
      </c>
      <c r="S37" t="s">
        <v>6</v>
      </c>
      <c r="U37" t="s">
        <v>13</v>
      </c>
      <c r="V37" t="s">
        <v>166</v>
      </c>
      <c r="W37" t="s">
        <v>17</v>
      </c>
    </row>
    <row r="38" spans="1:23" x14ac:dyDescent="0.2">
      <c r="A38" t="s">
        <v>241</v>
      </c>
      <c r="B38" t="s">
        <v>250</v>
      </c>
      <c r="C38">
        <v>1082</v>
      </c>
      <c r="D38">
        <v>3</v>
      </c>
      <c r="E38">
        <v>2021</v>
      </c>
      <c r="F38">
        <v>6533.66</v>
      </c>
      <c r="G38">
        <v>12</v>
      </c>
      <c r="H38">
        <v>3852760.31</v>
      </c>
      <c r="I38">
        <v>7235.6040000000003</v>
      </c>
      <c r="J38">
        <v>0.21959999999999999</v>
      </c>
      <c r="K38">
        <v>4700.9889999999996</v>
      </c>
      <c r="L38" s="31">
        <v>38440324.358999997</v>
      </c>
      <c r="M38" t="s">
        <v>42</v>
      </c>
      <c r="N38" t="s">
        <v>251</v>
      </c>
      <c r="O38" t="s">
        <v>243</v>
      </c>
      <c r="P38" t="s">
        <v>45</v>
      </c>
      <c r="Q38" t="s">
        <v>5</v>
      </c>
      <c r="R38" t="s">
        <v>12</v>
      </c>
      <c r="S38" t="s">
        <v>6</v>
      </c>
      <c r="T38" t="s">
        <v>15</v>
      </c>
      <c r="U38" t="s">
        <v>179</v>
      </c>
      <c r="V38" t="s">
        <v>14</v>
      </c>
      <c r="W38" t="s">
        <v>17</v>
      </c>
    </row>
    <row r="39" spans="1:23" x14ac:dyDescent="0.2">
      <c r="A39" t="s">
        <v>368</v>
      </c>
      <c r="B39" t="s">
        <v>373</v>
      </c>
      <c r="C39">
        <v>6101</v>
      </c>
      <c r="D39" t="s">
        <v>374</v>
      </c>
      <c r="E39">
        <v>2021</v>
      </c>
      <c r="F39">
        <v>7903.24</v>
      </c>
      <c r="G39">
        <v>12</v>
      </c>
      <c r="H39">
        <v>1984992.73</v>
      </c>
      <c r="I39">
        <v>1673.6679999999999</v>
      </c>
      <c r="J39">
        <v>0.22270000000000001</v>
      </c>
      <c r="K39">
        <v>2501.1039999999998</v>
      </c>
      <c r="L39" s="31">
        <v>22133741.191</v>
      </c>
      <c r="M39" t="s">
        <v>42</v>
      </c>
      <c r="N39" t="s">
        <v>375</v>
      </c>
      <c r="O39" t="s">
        <v>362</v>
      </c>
      <c r="P39" t="s">
        <v>45</v>
      </c>
      <c r="Q39" t="s">
        <v>5</v>
      </c>
      <c r="R39" t="s">
        <v>12</v>
      </c>
      <c r="T39" t="s">
        <v>15</v>
      </c>
      <c r="U39" t="s">
        <v>179</v>
      </c>
      <c r="V39" t="s">
        <v>14</v>
      </c>
      <c r="W39" t="s">
        <v>285</v>
      </c>
    </row>
    <row r="40" spans="1:23" x14ac:dyDescent="0.2">
      <c r="A40" t="s">
        <v>208</v>
      </c>
      <c r="B40" t="s">
        <v>211</v>
      </c>
      <c r="C40">
        <v>6021</v>
      </c>
      <c r="D40" t="s">
        <v>212</v>
      </c>
      <c r="E40">
        <v>2021</v>
      </c>
      <c r="F40">
        <v>8119.01</v>
      </c>
      <c r="G40">
        <v>12</v>
      </c>
      <c r="H40">
        <v>2563444.7599999998</v>
      </c>
      <c r="I40">
        <v>573.76599999999996</v>
      </c>
      <c r="J40">
        <v>0.2316</v>
      </c>
      <c r="K40">
        <v>3095.4650000000001</v>
      </c>
      <c r="L40" s="31">
        <v>26238031.243000001</v>
      </c>
      <c r="M40" t="s">
        <v>42</v>
      </c>
      <c r="N40" t="s">
        <v>213</v>
      </c>
      <c r="O40" t="s">
        <v>189</v>
      </c>
      <c r="P40" t="s">
        <v>45</v>
      </c>
      <c r="Q40" t="s">
        <v>5</v>
      </c>
      <c r="R40" t="s">
        <v>12</v>
      </c>
      <c r="S40" t="s">
        <v>4</v>
      </c>
      <c r="T40" t="s">
        <v>168</v>
      </c>
      <c r="U40" t="s">
        <v>179</v>
      </c>
      <c r="V40" t="s">
        <v>14</v>
      </c>
    </row>
    <row r="41" spans="1:23" x14ac:dyDescent="0.2">
      <c r="A41" t="s">
        <v>281</v>
      </c>
      <c r="B41" t="s">
        <v>288</v>
      </c>
      <c r="C41">
        <v>1379</v>
      </c>
      <c r="D41">
        <v>9</v>
      </c>
      <c r="E41">
        <v>2021</v>
      </c>
      <c r="F41">
        <v>8730.43</v>
      </c>
      <c r="G41">
        <v>12</v>
      </c>
      <c r="H41">
        <v>803427.53</v>
      </c>
      <c r="I41">
        <v>2200.3829999999998</v>
      </c>
      <c r="J41">
        <v>0.23219999999999999</v>
      </c>
      <c r="K41">
        <v>1013.879</v>
      </c>
      <c r="L41">
        <v>8714036.0639999993</v>
      </c>
      <c r="M41" t="s">
        <v>42</v>
      </c>
      <c r="N41" t="s">
        <v>169</v>
      </c>
      <c r="O41" t="s">
        <v>169</v>
      </c>
      <c r="P41" t="s">
        <v>45</v>
      </c>
      <c r="Q41" t="s">
        <v>5</v>
      </c>
      <c r="R41" t="s">
        <v>12</v>
      </c>
      <c r="U41" t="s">
        <v>13</v>
      </c>
      <c r="V41" t="s">
        <v>14</v>
      </c>
    </row>
    <row r="42" spans="1:23" x14ac:dyDescent="0.2">
      <c r="A42" t="s">
        <v>281</v>
      </c>
      <c r="B42" t="s">
        <v>288</v>
      </c>
      <c r="C42">
        <v>1379</v>
      </c>
      <c r="D42">
        <v>7</v>
      </c>
      <c r="E42">
        <v>2021</v>
      </c>
      <c r="F42">
        <v>7069</v>
      </c>
      <c r="G42">
        <v>12</v>
      </c>
      <c r="H42">
        <v>714066</v>
      </c>
      <c r="I42">
        <v>1970.0440000000001</v>
      </c>
      <c r="J42">
        <v>0.23330000000000001</v>
      </c>
      <c r="K42">
        <v>900.52</v>
      </c>
      <c r="L42">
        <v>7716329.6600000001</v>
      </c>
      <c r="M42" t="s">
        <v>42</v>
      </c>
      <c r="N42" t="s">
        <v>169</v>
      </c>
      <c r="O42" t="s">
        <v>169</v>
      </c>
      <c r="P42" t="s">
        <v>45</v>
      </c>
      <c r="Q42" t="s">
        <v>5</v>
      </c>
      <c r="R42" t="s">
        <v>12</v>
      </c>
      <c r="U42" t="s">
        <v>13</v>
      </c>
      <c r="V42" t="s">
        <v>14</v>
      </c>
    </row>
    <row r="43" spans="1:23" x14ac:dyDescent="0.2">
      <c r="A43" t="s">
        <v>281</v>
      </c>
      <c r="B43" t="s">
        <v>288</v>
      </c>
      <c r="C43">
        <v>1379</v>
      </c>
      <c r="D43">
        <v>8</v>
      </c>
      <c r="E43">
        <v>2021</v>
      </c>
      <c r="F43">
        <v>8179.75</v>
      </c>
      <c r="G43">
        <v>12</v>
      </c>
      <c r="H43">
        <v>785087.22</v>
      </c>
      <c r="I43">
        <v>2152.4989999999998</v>
      </c>
      <c r="J43">
        <v>0.2336</v>
      </c>
      <c r="K43">
        <v>996.71600000000001</v>
      </c>
      <c r="L43">
        <v>8511478.7750000004</v>
      </c>
      <c r="M43" t="s">
        <v>42</v>
      </c>
      <c r="N43" t="s">
        <v>169</v>
      </c>
      <c r="O43" t="s">
        <v>169</v>
      </c>
      <c r="P43" t="s">
        <v>45</v>
      </c>
      <c r="Q43" t="s">
        <v>5</v>
      </c>
      <c r="R43" t="s">
        <v>12</v>
      </c>
      <c r="U43" t="s">
        <v>13</v>
      </c>
      <c r="V43" t="s">
        <v>14</v>
      </c>
    </row>
    <row r="44" spans="1:23" x14ac:dyDescent="0.2">
      <c r="A44" t="s">
        <v>357</v>
      </c>
      <c r="B44" t="s">
        <v>358</v>
      </c>
      <c r="C44">
        <v>7790</v>
      </c>
      <c r="D44" s="32">
        <v>44562</v>
      </c>
      <c r="E44">
        <v>2021</v>
      </c>
      <c r="F44">
        <v>7704.03</v>
      </c>
      <c r="G44">
        <v>12</v>
      </c>
      <c r="H44">
        <v>3111449.34</v>
      </c>
      <c r="I44">
        <v>849.25099999999998</v>
      </c>
      <c r="J44">
        <v>0.2361</v>
      </c>
      <c r="K44">
        <v>3867.462</v>
      </c>
      <c r="L44" s="31">
        <v>31776552.046</v>
      </c>
      <c r="M44" t="s">
        <v>42</v>
      </c>
      <c r="N44" t="s">
        <v>359</v>
      </c>
      <c r="O44" t="s">
        <v>360</v>
      </c>
      <c r="P44" t="s">
        <v>45</v>
      </c>
      <c r="Q44" t="s">
        <v>5</v>
      </c>
      <c r="R44" t="s">
        <v>12</v>
      </c>
      <c r="S44" t="s">
        <v>6</v>
      </c>
      <c r="T44" t="s">
        <v>168</v>
      </c>
      <c r="U44" t="s">
        <v>13</v>
      </c>
      <c r="V44" t="s">
        <v>14</v>
      </c>
    </row>
    <row r="45" spans="1:23" x14ac:dyDescent="0.2">
      <c r="A45" t="s">
        <v>281</v>
      </c>
      <c r="B45" t="s">
        <v>288</v>
      </c>
      <c r="C45">
        <v>1379</v>
      </c>
      <c r="D45">
        <v>6</v>
      </c>
      <c r="E45">
        <v>2021</v>
      </c>
      <c r="F45">
        <v>6548.18</v>
      </c>
      <c r="G45">
        <v>12</v>
      </c>
      <c r="H45">
        <v>667141.05000000005</v>
      </c>
      <c r="I45">
        <v>1840.7819999999999</v>
      </c>
      <c r="J45">
        <v>0.2404</v>
      </c>
      <c r="K45">
        <v>875.63300000000004</v>
      </c>
      <c r="L45">
        <v>7229859.4740000004</v>
      </c>
      <c r="M45" t="s">
        <v>42</v>
      </c>
      <c r="N45" t="s">
        <v>169</v>
      </c>
      <c r="O45" t="s">
        <v>169</v>
      </c>
      <c r="P45" t="s">
        <v>45</v>
      </c>
      <c r="Q45" t="s">
        <v>5</v>
      </c>
      <c r="R45" t="s">
        <v>12</v>
      </c>
      <c r="U45" t="s">
        <v>13</v>
      </c>
      <c r="V45" t="s">
        <v>14</v>
      </c>
    </row>
    <row r="46" spans="1:23" x14ac:dyDescent="0.2">
      <c r="A46" t="s">
        <v>357</v>
      </c>
      <c r="B46" t="s">
        <v>363</v>
      </c>
      <c r="C46">
        <v>6481</v>
      </c>
      <c r="D46" t="s">
        <v>364</v>
      </c>
      <c r="E46">
        <v>2021</v>
      </c>
      <c r="F46">
        <v>7496.5</v>
      </c>
      <c r="G46">
        <v>12</v>
      </c>
      <c r="H46">
        <v>3911058.25</v>
      </c>
      <c r="I46">
        <v>1160.1310000000001</v>
      </c>
      <c r="J46">
        <v>0.25109999999999999</v>
      </c>
      <c r="K46">
        <v>4857.2020000000002</v>
      </c>
      <c r="L46" s="31">
        <v>36171288.850000001</v>
      </c>
      <c r="M46" t="s">
        <v>42</v>
      </c>
      <c r="N46" t="s">
        <v>365</v>
      </c>
      <c r="O46" t="s">
        <v>366</v>
      </c>
      <c r="P46" t="s">
        <v>45</v>
      </c>
      <c r="Q46" t="s">
        <v>5</v>
      </c>
      <c r="R46" t="s">
        <v>12</v>
      </c>
      <c r="T46" t="s">
        <v>168</v>
      </c>
      <c r="U46" t="s">
        <v>13</v>
      </c>
      <c r="V46" t="s">
        <v>14</v>
      </c>
    </row>
    <row r="47" spans="1:23" x14ac:dyDescent="0.2">
      <c r="A47" t="s">
        <v>1</v>
      </c>
      <c r="B47" s="34" t="s">
        <v>11</v>
      </c>
      <c r="C47" s="34">
        <v>8224</v>
      </c>
      <c r="D47" s="34">
        <v>2</v>
      </c>
      <c r="E47" s="34">
        <v>2021</v>
      </c>
      <c r="F47" s="34">
        <v>6668.09</v>
      </c>
      <c r="G47" s="34">
        <v>12</v>
      </c>
      <c r="H47" s="34">
        <v>1177824.99</v>
      </c>
      <c r="I47" s="34">
        <v>747.03599999999994</v>
      </c>
      <c r="J47" s="34">
        <v>0.25119999999999998</v>
      </c>
      <c r="K47">
        <v>1455.375</v>
      </c>
      <c r="L47" s="31">
        <v>11376760.982999999</v>
      </c>
      <c r="M47" t="s">
        <v>42</v>
      </c>
      <c r="N47" t="s">
        <v>43</v>
      </c>
      <c r="O47" t="s">
        <v>44</v>
      </c>
      <c r="P47" t="s">
        <v>45</v>
      </c>
      <c r="Q47" t="s">
        <v>5</v>
      </c>
      <c r="R47" t="s">
        <v>12</v>
      </c>
      <c r="T47" t="s">
        <v>15</v>
      </c>
      <c r="U47" t="s">
        <v>13</v>
      </c>
      <c r="V47" t="s">
        <v>14</v>
      </c>
    </row>
    <row r="48" spans="1:23" x14ac:dyDescent="0.2">
      <c r="A48" t="s">
        <v>220</v>
      </c>
      <c r="B48" t="s">
        <v>230</v>
      </c>
      <c r="C48">
        <v>564</v>
      </c>
      <c r="D48">
        <v>1</v>
      </c>
      <c r="E48">
        <v>2021</v>
      </c>
      <c r="F48">
        <v>7350.61</v>
      </c>
      <c r="G48">
        <v>12</v>
      </c>
      <c r="H48">
        <v>2247417.09</v>
      </c>
      <c r="I48">
        <v>1153.6179999999999</v>
      </c>
      <c r="J48">
        <v>0.26579999999999998</v>
      </c>
      <c r="K48">
        <v>3007.4609999999998</v>
      </c>
      <c r="L48" s="31">
        <v>21803972.686999999</v>
      </c>
      <c r="M48" t="s">
        <v>42</v>
      </c>
      <c r="N48" t="s">
        <v>231</v>
      </c>
      <c r="O48" t="s">
        <v>232</v>
      </c>
      <c r="P48" t="s">
        <v>45</v>
      </c>
      <c r="Q48" t="s">
        <v>5</v>
      </c>
      <c r="R48" t="s">
        <v>12</v>
      </c>
      <c r="S48" t="s">
        <v>4</v>
      </c>
      <c r="T48" t="s">
        <v>186</v>
      </c>
      <c r="U48" t="s">
        <v>13</v>
      </c>
      <c r="V48" t="s">
        <v>166</v>
      </c>
    </row>
    <row r="49" spans="1:23" x14ac:dyDescent="0.2">
      <c r="A49" t="s">
        <v>357</v>
      </c>
      <c r="B49" t="s">
        <v>363</v>
      </c>
      <c r="C49">
        <v>6481</v>
      </c>
      <c r="D49" t="s">
        <v>367</v>
      </c>
      <c r="E49">
        <v>2021</v>
      </c>
      <c r="F49">
        <v>8394.75</v>
      </c>
      <c r="G49">
        <v>12</v>
      </c>
      <c r="H49">
        <v>4248640.25</v>
      </c>
      <c r="I49">
        <v>1254.586</v>
      </c>
      <c r="J49">
        <v>0.28210000000000002</v>
      </c>
      <c r="K49">
        <v>5775.826</v>
      </c>
      <c r="L49" s="31">
        <v>37923036.424999997</v>
      </c>
      <c r="M49" t="s">
        <v>42</v>
      </c>
      <c r="N49" t="s">
        <v>365</v>
      </c>
      <c r="O49" t="s">
        <v>366</v>
      </c>
      <c r="P49" t="s">
        <v>45</v>
      </c>
      <c r="Q49" t="s">
        <v>5</v>
      </c>
      <c r="R49" t="s">
        <v>12</v>
      </c>
      <c r="T49" t="s">
        <v>168</v>
      </c>
      <c r="U49" t="s">
        <v>13</v>
      </c>
      <c r="V49" t="s">
        <v>14</v>
      </c>
    </row>
    <row r="50" spans="1:23" x14ac:dyDescent="0.2">
      <c r="A50" t="s">
        <v>241</v>
      </c>
      <c r="B50" t="s">
        <v>249</v>
      </c>
      <c r="C50">
        <v>1073</v>
      </c>
      <c r="D50">
        <v>3</v>
      </c>
      <c r="E50">
        <v>2021</v>
      </c>
      <c r="F50">
        <v>8269.9</v>
      </c>
      <c r="G50">
        <v>12</v>
      </c>
      <c r="I50">
        <v>815.12699999999995</v>
      </c>
      <c r="J50">
        <v>0.28760000000000002</v>
      </c>
      <c r="K50">
        <v>435.32299999999998</v>
      </c>
      <c r="L50">
        <v>3043396.47</v>
      </c>
      <c r="M50" t="s">
        <v>42</v>
      </c>
      <c r="N50" t="s">
        <v>242</v>
      </c>
      <c r="O50" t="s">
        <v>242</v>
      </c>
      <c r="P50" t="s">
        <v>45</v>
      </c>
      <c r="Q50" t="s">
        <v>5</v>
      </c>
      <c r="R50" t="s">
        <v>12</v>
      </c>
      <c r="S50" t="s">
        <v>233</v>
      </c>
      <c r="U50" t="s">
        <v>187</v>
      </c>
      <c r="V50" t="s">
        <v>166</v>
      </c>
      <c r="W50" t="s">
        <v>181</v>
      </c>
    </row>
    <row r="51" spans="1:23" x14ac:dyDescent="0.2">
      <c r="A51" t="s">
        <v>357</v>
      </c>
      <c r="B51" t="s">
        <v>361</v>
      </c>
      <c r="C51">
        <v>6165</v>
      </c>
      <c r="D51">
        <v>3</v>
      </c>
      <c r="E51">
        <v>2021</v>
      </c>
      <c r="F51">
        <v>8450.36</v>
      </c>
      <c r="G51">
        <v>12</v>
      </c>
      <c r="H51">
        <v>3519673.83</v>
      </c>
      <c r="I51">
        <v>1332.5309999999999</v>
      </c>
      <c r="J51">
        <v>0.28849999999999998</v>
      </c>
      <c r="K51">
        <v>5103.3050000000003</v>
      </c>
      <c r="L51" s="31">
        <v>34502267.006999999</v>
      </c>
      <c r="M51" t="s">
        <v>42</v>
      </c>
      <c r="N51" t="s">
        <v>362</v>
      </c>
      <c r="O51" t="s">
        <v>362</v>
      </c>
      <c r="P51" t="s">
        <v>45</v>
      </c>
      <c r="Q51" t="s">
        <v>5</v>
      </c>
      <c r="R51" t="s">
        <v>12</v>
      </c>
      <c r="T51" t="s">
        <v>186</v>
      </c>
      <c r="U51" t="s">
        <v>179</v>
      </c>
      <c r="V51" t="s">
        <v>284</v>
      </c>
    </row>
    <row r="52" spans="1:23" x14ac:dyDescent="0.2">
      <c r="A52" t="s">
        <v>309</v>
      </c>
      <c r="B52" t="s">
        <v>317</v>
      </c>
      <c r="C52">
        <v>2291</v>
      </c>
      <c r="D52">
        <v>5</v>
      </c>
      <c r="E52">
        <v>2021</v>
      </c>
      <c r="F52">
        <v>7814.32</v>
      </c>
      <c r="G52">
        <v>12</v>
      </c>
      <c r="H52">
        <v>1070937.93</v>
      </c>
      <c r="I52">
        <v>3376.163</v>
      </c>
      <c r="J52">
        <v>0.30430000000000001</v>
      </c>
      <c r="K52">
        <v>1609.136</v>
      </c>
      <c r="L52" s="31">
        <v>10726330.302999999</v>
      </c>
      <c r="M52" t="s">
        <v>42</v>
      </c>
      <c r="N52" t="s">
        <v>311</v>
      </c>
      <c r="O52" t="s">
        <v>311</v>
      </c>
      <c r="P52" t="s">
        <v>45</v>
      </c>
      <c r="Q52" t="s">
        <v>5</v>
      </c>
      <c r="R52" t="s">
        <v>12</v>
      </c>
      <c r="S52" t="s">
        <v>164</v>
      </c>
      <c r="U52" t="s">
        <v>13</v>
      </c>
      <c r="V52" t="s">
        <v>166</v>
      </c>
      <c r="W52" t="s">
        <v>17</v>
      </c>
    </row>
    <row r="53" spans="1:23" x14ac:dyDescent="0.2">
      <c r="A53" t="s">
        <v>1</v>
      </c>
      <c r="B53" s="34" t="s">
        <v>11</v>
      </c>
      <c r="C53" s="34">
        <v>8224</v>
      </c>
      <c r="D53" s="34">
        <v>1</v>
      </c>
      <c r="E53" s="34">
        <v>2021</v>
      </c>
      <c r="F53" s="34">
        <v>4796.63</v>
      </c>
      <c r="G53" s="34">
        <v>12</v>
      </c>
      <c r="H53" s="34">
        <v>621368.89</v>
      </c>
      <c r="I53" s="34">
        <v>1645.7529999999999</v>
      </c>
      <c r="J53" s="34">
        <v>0.32479999999999998</v>
      </c>
      <c r="K53">
        <v>938.22799999999995</v>
      </c>
      <c r="L53">
        <v>5704571.1160000004</v>
      </c>
      <c r="M53" t="s">
        <v>42</v>
      </c>
      <c r="N53" t="s">
        <v>43</v>
      </c>
      <c r="O53" t="s">
        <v>44</v>
      </c>
      <c r="P53" t="s">
        <v>45</v>
      </c>
      <c r="Q53" t="s">
        <v>5</v>
      </c>
      <c r="R53" t="s">
        <v>12</v>
      </c>
      <c r="U53" s="35" t="s">
        <v>13</v>
      </c>
      <c r="V53" t="s">
        <v>14</v>
      </c>
    </row>
    <row r="54" spans="1:23" x14ac:dyDescent="0.2">
      <c r="A54" t="s">
        <v>264</v>
      </c>
      <c r="B54" t="s">
        <v>271</v>
      </c>
      <c r="C54">
        <v>1008</v>
      </c>
      <c r="D54">
        <v>4</v>
      </c>
      <c r="E54">
        <v>2021</v>
      </c>
      <c r="F54">
        <v>265.68</v>
      </c>
      <c r="G54">
        <v>5</v>
      </c>
      <c r="H54">
        <v>20510.39</v>
      </c>
      <c r="I54">
        <v>68.328999999999994</v>
      </c>
      <c r="J54">
        <v>0.33189999999999997</v>
      </c>
      <c r="K54">
        <v>37.262</v>
      </c>
      <c r="L54">
        <v>189737.864</v>
      </c>
      <c r="M54" t="s">
        <v>42</v>
      </c>
      <c r="N54" t="s">
        <v>265</v>
      </c>
      <c r="O54" t="s">
        <v>265</v>
      </c>
      <c r="P54" t="s">
        <v>217</v>
      </c>
      <c r="Q54" t="s">
        <v>5</v>
      </c>
      <c r="R54" t="s">
        <v>12</v>
      </c>
      <c r="S54" t="s">
        <v>6</v>
      </c>
      <c r="T54" t="s">
        <v>272</v>
      </c>
      <c r="U54" t="s">
        <v>273</v>
      </c>
      <c r="V54" t="s">
        <v>274</v>
      </c>
    </row>
    <row r="55" spans="1:23" x14ac:dyDescent="0.2">
      <c r="A55" t="s">
        <v>290</v>
      </c>
      <c r="B55" t="s">
        <v>297</v>
      </c>
      <c r="C55">
        <v>1743</v>
      </c>
      <c r="D55">
        <v>3</v>
      </c>
      <c r="E55">
        <v>2021</v>
      </c>
      <c r="F55">
        <v>5789.46</v>
      </c>
      <c r="G55">
        <v>12</v>
      </c>
      <c r="H55">
        <v>557426.84</v>
      </c>
      <c r="I55">
        <v>1870.761</v>
      </c>
      <c r="J55">
        <v>0.33760000000000001</v>
      </c>
      <c r="K55">
        <v>1000.375</v>
      </c>
      <c r="L55">
        <v>5832841.1260000002</v>
      </c>
      <c r="M55" t="s">
        <v>42</v>
      </c>
      <c r="N55" t="s">
        <v>293</v>
      </c>
      <c r="O55" t="s">
        <v>293</v>
      </c>
      <c r="P55" t="s">
        <v>45</v>
      </c>
      <c r="Q55" t="s">
        <v>5</v>
      </c>
      <c r="R55" t="s">
        <v>12</v>
      </c>
      <c r="S55" t="s">
        <v>276</v>
      </c>
      <c r="U55" t="s">
        <v>170</v>
      </c>
      <c r="V55" t="s">
        <v>166</v>
      </c>
    </row>
    <row r="56" spans="1:23" x14ac:dyDescent="0.2">
      <c r="A56" t="s">
        <v>290</v>
      </c>
      <c r="B56" t="s">
        <v>297</v>
      </c>
      <c r="C56">
        <v>1743</v>
      </c>
      <c r="D56">
        <v>2</v>
      </c>
      <c r="E56">
        <v>2021</v>
      </c>
      <c r="F56">
        <v>6148.94</v>
      </c>
      <c r="G56">
        <v>12</v>
      </c>
      <c r="H56">
        <v>602516.12</v>
      </c>
      <c r="I56">
        <v>2182.7170000000001</v>
      </c>
      <c r="J56">
        <v>0.35260000000000002</v>
      </c>
      <c r="K56">
        <v>1119.02</v>
      </c>
      <c r="L56">
        <v>6270543.8770000003</v>
      </c>
      <c r="M56" t="s">
        <v>42</v>
      </c>
      <c r="N56" t="s">
        <v>293</v>
      </c>
      <c r="O56" t="s">
        <v>293</v>
      </c>
      <c r="P56" t="s">
        <v>45</v>
      </c>
      <c r="Q56" t="s">
        <v>5</v>
      </c>
      <c r="R56" t="s">
        <v>12</v>
      </c>
      <c r="S56" t="s">
        <v>276</v>
      </c>
      <c r="U56" t="s">
        <v>170</v>
      </c>
      <c r="V56" t="s">
        <v>166</v>
      </c>
    </row>
    <row r="57" spans="1:23" x14ac:dyDescent="0.2">
      <c r="A57" t="s">
        <v>264</v>
      </c>
      <c r="B57" t="s">
        <v>271</v>
      </c>
      <c r="C57">
        <v>1008</v>
      </c>
      <c r="D57">
        <v>2</v>
      </c>
      <c r="E57">
        <v>2021</v>
      </c>
      <c r="F57">
        <v>271.19</v>
      </c>
      <c r="G57">
        <v>5</v>
      </c>
      <c r="H57">
        <v>19049.22</v>
      </c>
      <c r="I57">
        <v>48.899000000000001</v>
      </c>
      <c r="J57">
        <v>0.39069999999999999</v>
      </c>
      <c r="K57">
        <v>31.468</v>
      </c>
      <c r="L57">
        <v>154982.10200000001</v>
      </c>
      <c r="M57" t="s">
        <v>42</v>
      </c>
      <c r="N57" t="s">
        <v>265</v>
      </c>
      <c r="O57" t="s">
        <v>265</v>
      </c>
      <c r="P57" t="s">
        <v>217</v>
      </c>
      <c r="Q57" t="s">
        <v>5</v>
      </c>
      <c r="R57" t="s">
        <v>12</v>
      </c>
      <c r="S57" t="s">
        <v>6</v>
      </c>
      <c r="T57" t="s">
        <v>272</v>
      </c>
      <c r="U57" t="s">
        <v>273</v>
      </c>
      <c r="V57" t="s">
        <v>274</v>
      </c>
    </row>
    <row r="58" spans="1:23" x14ac:dyDescent="0.2">
      <c r="A58" t="s">
        <v>290</v>
      </c>
      <c r="B58" t="s">
        <v>295</v>
      </c>
      <c r="C58">
        <v>1831</v>
      </c>
      <c r="D58">
        <v>4</v>
      </c>
      <c r="E58">
        <v>2021</v>
      </c>
      <c r="F58">
        <v>0</v>
      </c>
      <c r="G58">
        <v>6</v>
      </c>
      <c r="M58" t="s">
        <v>42</v>
      </c>
      <c r="N58" t="s">
        <v>294</v>
      </c>
      <c r="O58" t="s">
        <v>294</v>
      </c>
      <c r="P58" t="s">
        <v>219</v>
      </c>
      <c r="Q58" t="s">
        <v>5</v>
      </c>
      <c r="R58" t="s">
        <v>12</v>
      </c>
      <c r="U58" t="s">
        <v>179</v>
      </c>
      <c r="V58" t="s">
        <v>166</v>
      </c>
      <c r="W58" t="s">
        <v>17</v>
      </c>
    </row>
    <row r="59" spans="1:23" x14ac:dyDescent="0.2">
      <c r="A59" t="s">
        <v>325</v>
      </c>
      <c r="B59" t="s">
        <v>327</v>
      </c>
      <c r="C59">
        <v>2866</v>
      </c>
      <c r="D59">
        <v>1</v>
      </c>
      <c r="E59">
        <v>2021</v>
      </c>
      <c r="F59">
        <v>0</v>
      </c>
      <c r="G59">
        <v>12</v>
      </c>
      <c r="M59" t="s">
        <v>42</v>
      </c>
      <c r="N59" t="s">
        <v>326</v>
      </c>
      <c r="O59" t="s">
        <v>326</v>
      </c>
      <c r="P59" t="s">
        <v>45</v>
      </c>
      <c r="Q59" t="s">
        <v>5</v>
      </c>
      <c r="R59" t="s">
        <v>12</v>
      </c>
      <c r="T59" t="s">
        <v>186</v>
      </c>
      <c r="U59" t="s">
        <v>328</v>
      </c>
      <c r="V59" t="s">
        <v>14</v>
      </c>
    </row>
    <row r="60" spans="1:23" x14ac:dyDescent="0.2">
      <c r="A60" t="s">
        <v>325</v>
      </c>
      <c r="B60" t="s">
        <v>327</v>
      </c>
      <c r="C60">
        <v>2866</v>
      </c>
      <c r="D60">
        <v>4</v>
      </c>
      <c r="E60">
        <v>2021</v>
      </c>
      <c r="F60">
        <v>0</v>
      </c>
      <c r="G60">
        <v>12</v>
      </c>
      <c r="M60" t="s">
        <v>42</v>
      </c>
      <c r="N60" t="s">
        <v>326</v>
      </c>
      <c r="O60" t="s">
        <v>326</v>
      </c>
      <c r="P60" t="s">
        <v>45</v>
      </c>
      <c r="Q60" t="s">
        <v>5</v>
      </c>
      <c r="R60" t="s">
        <v>12</v>
      </c>
      <c r="T60" t="s">
        <v>186</v>
      </c>
      <c r="U60" t="s">
        <v>179</v>
      </c>
      <c r="V60" t="s">
        <v>14</v>
      </c>
    </row>
    <row r="61" spans="1:23" x14ac:dyDescent="0.2">
      <c r="A61" t="s">
        <v>329</v>
      </c>
      <c r="B61" t="s">
        <v>331</v>
      </c>
      <c r="C61">
        <v>165</v>
      </c>
      <c r="D61">
        <v>1</v>
      </c>
      <c r="E61">
        <v>2021</v>
      </c>
      <c r="F61">
        <v>0</v>
      </c>
      <c r="G61">
        <v>12</v>
      </c>
      <c r="M61" t="s">
        <v>42</v>
      </c>
      <c r="N61" t="s">
        <v>331</v>
      </c>
      <c r="O61" t="s">
        <v>331</v>
      </c>
      <c r="P61" t="s">
        <v>45</v>
      </c>
      <c r="Q61" t="s">
        <v>5</v>
      </c>
      <c r="R61" t="s">
        <v>12</v>
      </c>
      <c r="S61" t="s">
        <v>173</v>
      </c>
      <c r="U61" t="s">
        <v>187</v>
      </c>
      <c r="V61" t="s">
        <v>166</v>
      </c>
    </row>
    <row r="63" spans="1:23" x14ac:dyDescent="0.2">
      <c r="B63" s="33" t="s">
        <v>376</v>
      </c>
    </row>
  </sheetData>
  <sortState xmlns:xlrd2="http://schemas.microsoft.com/office/spreadsheetml/2017/richdata2" ref="A2:W4042">
    <sortCondition ref="J2:J404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9108-72E8-914A-88A4-1C8ABB935D69}">
  <sheetPr filterMode="1"/>
  <dimension ref="A1:W359"/>
  <sheetViews>
    <sheetView workbookViewId="0">
      <pane ySplit="1" topLeftCell="A13" activePane="bottomLeft" state="frozen"/>
      <selection pane="bottomLeft" activeCell="J1" sqref="J1:J1048576"/>
    </sheetView>
  </sheetViews>
  <sheetFormatPr baseColWidth="10" defaultRowHeight="16" x14ac:dyDescent="0.2"/>
  <cols>
    <col min="1" max="1" width="5.5" bestFit="1" customWidth="1"/>
    <col min="2" max="2" width="37.33203125" bestFit="1" customWidth="1"/>
    <col min="3" max="3" width="17.5" bestFit="1" customWidth="1"/>
    <col min="4" max="4" width="8.1640625" bestFit="1" customWidth="1"/>
    <col min="5" max="5" width="5.33203125" bestFit="1" customWidth="1"/>
    <col min="6" max="6" width="14.5" bestFit="1" customWidth="1"/>
    <col min="7" max="7" width="12" customWidth="1"/>
    <col min="8" max="8" width="17.83203125" bestFit="1" customWidth="1"/>
    <col min="9" max="9" width="10.33203125" bestFit="1" customWidth="1"/>
    <col min="10" max="10" width="24.1640625" bestFit="1" customWidth="1"/>
    <col min="11" max="11" width="10.5" bestFit="1" customWidth="1"/>
    <col min="12" max="12" width="18.33203125" bestFit="1" customWidth="1"/>
    <col min="13" max="13" width="20.1640625" bestFit="1" customWidth="1"/>
    <col min="14" max="14" width="41.5" customWidth="1"/>
    <col min="15" max="15" width="40.33203125" customWidth="1"/>
    <col min="16" max="16" width="27.83203125" bestFit="1" customWidth="1"/>
    <col min="17" max="17" width="39.1640625" customWidth="1"/>
    <col min="18" max="18" width="29.33203125" bestFit="1" customWidth="1"/>
    <col min="19" max="19" width="22" customWidth="1"/>
    <col min="20" max="20" width="36.83203125" customWidth="1"/>
    <col min="21" max="23" width="80.6640625" bestFit="1" customWidth="1"/>
  </cols>
  <sheetData>
    <row r="1" spans="1:23" s="1" customFormat="1" ht="34" x14ac:dyDescent="0.2">
      <c r="A1" s="1" t="s">
        <v>0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30</v>
      </c>
      <c r="N1" s="1" t="s">
        <v>31</v>
      </c>
      <c r="O1" s="1" t="s">
        <v>32</v>
      </c>
      <c r="P1" s="1" t="s">
        <v>33</v>
      </c>
      <c r="Q1" s="1" t="s">
        <v>34</v>
      </c>
      <c r="R1" s="1" t="s">
        <v>35</v>
      </c>
      <c r="S1" s="1" t="s">
        <v>36</v>
      </c>
      <c r="T1" s="1" t="s">
        <v>37</v>
      </c>
      <c r="U1" s="1" t="s">
        <v>38</v>
      </c>
      <c r="V1" s="1" t="s">
        <v>39</v>
      </c>
      <c r="W1" s="1" t="s">
        <v>40</v>
      </c>
    </row>
    <row r="2" spans="1:23" hidden="1" x14ac:dyDescent="0.2">
      <c r="A2" t="s">
        <v>220</v>
      </c>
      <c r="B2" t="s">
        <v>222</v>
      </c>
      <c r="C2">
        <v>645</v>
      </c>
      <c r="D2" t="s">
        <v>383</v>
      </c>
      <c r="E2">
        <v>2020</v>
      </c>
      <c r="F2">
        <v>538.11</v>
      </c>
      <c r="G2">
        <v>5</v>
      </c>
      <c r="H2">
        <v>71102.78</v>
      </c>
      <c r="I2">
        <v>0.26100000000000001</v>
      </c>
      <c r="J2">
        <v>9.6000000000000002E-2</v>
      </c>
      <c r="K2">
        <v>40.981000000000002</v>
      </c>
      <c r="L2">
        <v>870681.31799999997</v>
      </c>
      <c r="M2" t="s">
        <v>42</v>
      </c>
      <c r="N2" t="s">
        <v>221</v>
      </c>
      <c r="O2" t="s">
        <v>221</v>
      </c>
      <c r="P2" t="s">
        <v>387</v>
      </c>
      <c r="Q2" t="s">
        <v>225</v>
      </c>
      <c r="R2" t="s">
        <v>4</v>
      </c>
      <c r="U2" t="s">
        <v>388</v>
      </c>
    </row>
    <row r="3" spans="1:23" hidden="1" x14ac:dyDescent="0.2">
      <c r="A3" t="s">
        <v>220</v>
      </c>
      <c r="B3" t="s">
        <v>222</v>
      </c>
      <c r="C3">
        <v>645</v>
      </c>
      <c r="D3" t="s">
        <v>383</v>
      </c>
      <c r="E3">
        <v>2019</v>
      </c>
      <c r="F3">
        <v>4056.69</v>
      </c>
      <c r="G3">
        <v>12</v>
      </c>
      <c r="H3">
        <v>711262.46</v>
      </c>
      <c r="I3">
        <v>2.5489999999999999</v>
      </c>
      <c r="J3">
        <v>0.1</v>
      </c>
      <c r="K3">
        <v>431.29</v>
      </c>
      <c r="L3">
        <v>8497270.3159999996</v>
      </c>
      <c r="M3" t="s">
        <v>42</v>
      </c>
      <c r="N3" t="s">
        <v>221</v>
      </c>
      <c r="O3" t="s">
        <v>221</v>
      </c>
      <c r="P3" t="s">
        <v>45</v>
      </c>
      <c r="Q3" t="s">
        <v>225</v>
      </c>
      <c r="R3" t="s">
        <v>4</v>
      </c>
      <c r="T3" t="s">
        <v>384</v>
      </c>
      <c r="U3" t="s">
        <v>385</v>
      </c>
      <c r="V3" t="s">
        <v>386</v>
      </c>
    </row>
    <row r="4" spans="1:23" hidden="1" x14ac:dyDescent="0.2">
      <c r="A4" t="s">
        <v>220</v>
      </c>
      <c r="B4" t="s">
        <v>222</v>
      </c>
      <c r="C4">
        <v>645</v>
      </c>
      <c r="D4" t="s">
        <v>223</v>
      </c>
      <c r="E4">
        <v>2021</v>
      </c>
      <c r="F4">
        <v>2754.45</v>
      </c>
      <c r="G4">
        <v>12</v>
      </c>
      <c r="H4">
        <v>439686.71</v>
      </c>
      <c r="I4">
        <v>1.538</v>
      </c>
      <c r="J4">
        <v>3.7999999999999999E-2</v>
      </c>
      <c r="K4">
        <v>101.029</v>
      </c>
      <c r="L4">
        <v>5127895.3289999999</v>
      </c>
      <c r="M4" t="s">
        <v>42</v>
      </c>
      <c r="N4" t="s">
        <v>221</v>
      </c>
      <c r="O4" t="s">
        <v>221</v>
      </c>
      <c r="P4" t="s">
        <v>224</v>
      </c>
      <c r="Q4" t="s">
        <v>225</v>
      </c>
      <c r="R4" t="s">
        <v>4</v>
      </c>
      <c r="U4" t="s">
        <v>226</v>
      </c>
    </row>
    <row r="5" spans="1:23" hidden="1" x14ac:dyDescent="0.2">
      <c r="A5" t="s">
        <v>220</v>
      </c>
      <c r="B5" t="s">
        <v>222</v>
      </c>
      <c r="C5">
        <v>645</v>
      </c>
      <c r="D5" t="s">
        <v>223</v>
      </c>
      <c r="E5">
        <v>2020</v>
      </c>
      <c r="F5">
        <v>4268.76</v>
      </c>
      <c r="G5">
        <v>12</v>
      </c>
      <c r="H5">
        <v>767094.35</v>
      </c>
      <c r="I5">
        <v>2.6389999999999998</v>
      </c>
      <c r="J5">
        <v>6.9500000000000006E-2</v>
      </c>
      <c r="K5">
        <v>318.267</v>
      </c>
      <c r="L5">
        <v>8795255.1889999993</v>
      </c>
      <c r="M5" t="s">
        <v>42</v>
      </c>
      <c r="N5" t="s">
        <v>221</v>
      </c>
      <c r="O5" t="s">
        <v>221</v>
      </c>
      <c r="P5" t="s">
        <v>45</v>
      </c>
      <c r="Q5" t="s">
        <v>225</v>
      </c>
      <c r="R5" t="s">
        <v>4</v>
      </c>
      <c r="U5" t="s">
        <v>385</v>
      </c>
    </row>
    <row r="6" spans="1:23" hidden="1" x14ac:dyDescent="0.2">
      <c r="A6" t="s">
        <v>220</v>
      </c>
      <c r="B6" t="s">
        <v>222</v>
      </c>
      <c r="C6">
        <v>645</v>
      </c>
      <c r="D6" t="s">
        <v>223</v>
      </c>
      <c r="E6">
        <v>2019</v>
      </c>
      <c r="F6">
        <v>5190.59</v>
      </c>
      <c r="G6">
        <v>12</v>
      </c>
      <c r="H6">
        <v>1023268.7</v>
      </c>
      <c r="I6">
        <v>3.4249999999999998</v>
      </c>
      <c r="J6">
        <v>9.9599999999999994E-2</v>
      </c>
      <c r="K6">
        <v>563.49599999999998</v>
      </c>
      <c r="L6" s="31">
        <v>11417051.566</v>
      </c>
      <c r="M6" t="s">
        <v>42</v>
      </c>
      <c r="N6" t="s">
        <v>221</v>
      </c>
      <c r="O6" t="s">
        <v>221</v>
      </c>
      <c r="P6" t="s">
        <v>45</v>
      </c>
      <c r="Q6" t="s">
        <v>225</v>
      </c>
      <c r="R6" t="s">
        <v>4</v>
      </c>
      <c r="T6" t="s">
        <v>384</v>
      </c>
      <c r="U6" t="s">
        <v>385</v>
      </c>
      <c r="V6" t="s">
        <v>386</v>
      </c>
    </row>
    <row r="7" spans="1:23" hidden="1" x14ac:dyDescent="0.2">
      <c r="A7" t="s">
        <v>191</v>
      </c>
      <c r="B7" t="s">
        <v>391</v>
      </c>
      <c r="C7">
        <v>420</v>
      </c>
      <c r="D7" t="s">
        <v>392</v>
      </c>
      <c r="E7">
        <v>2012</v>
      </c>
      <c r="F7">
        <v>5029.54</v>
      </c>
      <c r="G7">
        <v>12</v>
      </c>
      <c r="H7">
        <v>134367.32999999999</v>
      </c>
      <c r="I7">
        <v>0.41899999999999998</v>
      </c>
      <c r="J7">
        <v>2.2100000000000002E-2</v>
      </c>
      <c r="K7">
        <v>16.375</v>
      </c>
      <c r="L7">
        <v>1574178.673</v>
      </c>
      <c r="M7" t="s">
        <v>42</v>
      </c>
      <c r="N7" t="s">
        <v>197</v>
      </c>
      <c r="O7" t="s">
        <v>197</v>
      </c>
      <c r="P7" t="s">
        <v>45</v>
      </c>
      <c r="Q7" t="s">
        <v>5</v>
      </c>
      <c r="R7" t="s">
        <v>4</v>
      </c>
      <c r="U7" t="s">
        <v>185</v>
      </c>
    </row>
    <row r="8" spans="1:23" hidden="1" x14ac:dyDescent="0.2">
      <c r="A8" t="s">
        <v>191</v>
      </c>
      <c r="B8" t="s">
        <v>391</v>
      </c>
      <c r="C8">
        <v>420</v>
      </c>
      <c r="D8" t="s">
        <v>392</v>
      </c>
      <c r="E8">
        <v>2011</v>
      </c>
      <c r="F8">
        <v>2031.92</v>
      </c>
      <c r="G8">
        <v>12</v>
      </c>
      <c r="H8">
        <v>46400.35</v>
      </c>
      <c r="I8">
        <v>0.14000000000000001</v>
      </c>
      <c r="J8">
        <v>2.3099999999999999E-2</v>
      </c>
      <c r="K8">
        <v>5.9390000000000001</v>
      </c>
      <c r="L8">
        <v>535778.69900000002</v>
      </c>
      <c r="M8" t="s">
        <v>42</v>
      </c>
      <c r="N8" t="s">
        <v>197</v>
      </c>
      <c r="O8" t="s">
        <v>197</v>
      </c>
      <c r="P8" t="s">
        <v>45</v>
      </c>
      <c r="Q8" t="s">
        <v>5</v>
      </c>
      <c r="R8" t="s">
        <v>4</v>
      </c>
      <c r="U8" t="s">
        <v>185</v>
      </c>
    </row>
    <row r="9" spans="1:23" hidden="1" x14ac:dyDescent="0.2">
      <c r="A9" t="s">
        <v>191</v>
      </c>
      <c r="B9" t="s">
        <v>391</v>
      </c>
      <c r="C9">
        <v>420</v>
      </c>
      <c r="D9" t="s">
        <v>392</v>
      </c>
      <c r="E9">
        <v>2013</v>
      </c>
      <c r="F9">
        <v>1606.81</v>
      </c>
      <c r="G9">
        <v>12</v>
      </c>
      <c r="H9">
        <v>43120.37</v>
      </c>
      <c r="I9">
        <v>0.14000000000000001</v>
      </c>
      <c r="J9">
        <v>2.76E-2</v>
      </c>
      <c r="K9">
        <v>6.4720000000000004</v>
      </c>
      <c r="L9">
        <v>496121.50799999997</v>
      </c>
      <c r="M9" t="s">
        <v>42</v>
      </c>
      <c r="N9" t="s">
        <v>197</v>
      </c>
      <c r="O9" t="s">
        <v>197</v>
      </c>
      <c r="P9" t="s">
        <v>45</v>
      </c>
      <c r="Q9" t="s">
        <v>5</v>
      </c>
      <c r="R9" t="s">
        <v>4</v>
      </c>
      <c r="U9" t="s">
        <v>185</v>
      </c>
    </row>
    <row r="10" spans="1:23" hidden="1" x14ac:dyDescent="0.2">
      <c r="A10" t="s">
        <v>191</v>
      </c>
      <c r="B10" t="s">
        <v>391</v>
      </c>
      <c r="C10">
        <v>420</v>
      </c>
      <c r="D10" t="s">
        <v>392</v>
      </c>
      <c r="E10">
        <v>2014</v>
      </c>
      <c r="F10">
        <v>2297.8200000000002</v>
      </c>
      <c r="G10">
        <v>12</v>
      </c>
      <c r="H10">
        <v>64615.99</v>
      </c>
      <c r="I10">
        <v>0.223</v>
      </c>
      <c r="J10">
        <v>2.7699999999999999E-2</v>
      </c>
      <c r="K10">
        <v>10.288</v>
      </c>
      <c r="L10">
        <v>762063.56200000003</v>
      </c>
      <c r="M10" t="s">
        <v>42</v>
      </c>
      <c r="N10" t="s">
        <v>197</v>
      </c>
      <c r="O10" t="s">
        <v>197</v>
      </c>
      <c r="P10" t="s">
        <v>45</v>
      </c>
      <c r="Q10" t="s">
        <v>5</v>
      </c>
      <c r="R10" t="s">
        <v>4</v>
      </c>
      <c r="U10" t="s">
        <v>185</v>
      </c>
    </row>
    <row r="11" spans="1:23" hidden="1" x14ac:dyDescent="0.2">
      <c r="A11" t="s">
        <v>191</v>
      </c>
      <c r="B11" t="s">
        <v>391</v>
      </c>
      <c r="C11">
        <v>420</v>
      </c>
      <c r="D11" t="s">
        <v>392</v>
      </c>
      <c r="E11">
        <v>2015</v>
      </c>
      <c r="F11">
        <v>852.15</v>
      </c>
      <c r="G11">
        <v>12</v>
      </c>
      <c r="H11">
        <v>21394.68</v>
      </c>
      <c r="I11">
        <v>6.6000000000000003E-2</v>
      </c>
      <c r="J11">
        <v>2.98E-2</v>
      </c>
      <c r="K11">
        <v>3.5840000000000001</v>
      </c>
      <c r="L11">
        <v>252044.024</v>
      </c>
      <c r="M11" t="s">
        <v>42</v>
      </c>
      <c r="N11" t="s">
        <v>197</v>
      </c>
      <c r="O11" t="s">
        <v>197</v>
      </c>
      <c r="P11" t="s">
        <v>45</v>
      </c>
      <c r="Q11" t="s">
        <v>5</v>
      </c>
      <c r="R11" t="s">
        <v>4</v>
      </c>
      <c r="U11" t="s">
        <v>185</v>
      </c>
    </row>
    <row r="12" spans="1:23" hidden="1" x14ac:dyDescent="0.2">
      <c r="A12" t="s">
        <v>191</v>
      </c>
      <c r="B12" t="s">
        <v>391</v>
      </c>
      <c r="C12">
        <v>420</v>
      </c>
      <c r="D12" t="s">
        <v>392</v>
      </c>
      <c r="E12">
        <v>2016</v>
      </c>
      <c r="F12">
        <v>1009.35</v>
      </c>
      <c r="G12">
        <v>12</v>
      </c>
      <c r="H12">
        <v>25652.67</v>
      </c>
      <c r="I12">
        <v>8.1000000000000003E-2</v>
      </c>
      <c r="J12">
        <v>3.2500000000000001E-2</v>
      </c>
      <c r="K12">
        <v>4.4340000000000002</v>
      </c>
      <c r="L12">
        <v>301024.17</v>
      </c>
      <c r="M12" t="s">
        <v>42</v>
      </c>
      <c r="N12" t="s">
        <v>197</v>
      </c>
      <c r="O12" t="s">
        <v>197</v>
      </c>
      <c r="P12" t="s">
        <v>393</v>
      </c>
      <c r="Q12" t="s">
        <v>5</v>
      </c>
      <c r="R12" t="s">
        <v>4</v>
      </c>
      <c r="U12" t="s">
        <v>185</v>
      </c>
    </row>
    <row r="13" spans="1:23" x14ac:dyDescent="0.2">
      <c r="A13" t="s">
        <v>191</v>
      </c>
      <c r="B13" t="s">
        <v>192</v>
      </c>
      <c r="C13">
        <v>302</v>
      </c>
      <c r="D13">
        <v>1</v>
      </c>
      <c r="E13">
        <v>2017</v>
      </c>
      <c r="F13">
        <v>2.35</v>
      </c>
      <c r="G13">
        <v>3</v>
      </c>
      <c r="H13">
        <v>0</v>
      </c>
      <c r="I13">
        <v>0</v>
      </c>
      <c r="J13">
        <v>6.0000000000000001E-3</v>
      </c>
      <c r="K13">
        <v>1E-3</v>
      </c>
      <c r="L13">
        <v>153.625</v>
      </c>
      <c r="M13" t="s">
        <v>42</v>
      </c>
      <c r="N13" t="s">
        <v>394</v>
      </c>
      <c r="O13" t="s">
        <v>394</v>
      </c>
      <c r="P13" t="s">
        <v>395</v>
      </c>
      <c r="Q13" t="s">
        <v>5</v>
      </c>
      <c r="R13" t="s">
        <v>4</v>
      </c>
      <c r="S13" t="s">
        <v>3</v>
      </c>
      <c r="U13" t="s">
        <v>162</v>
      </c>
    </row>
    <row r="14" spans="1:23" x14ac:dyDescent="0.2">
      <c r="A14" t="s">
        <v>191</v>
      </c>
      <c r="B14" t="s">
        <v>192</v>
      </c>
      <c r="C14">
        <v>302</v>
      </c>
      <c r="D14">
        <v>1</v>
      </c>
      <c r="E14">
        <v>2015</v>
      </c>
      <c r="F14">
        <v>1234.8599999999999</v>
      </c>
      <c r="G14">
        <v>12</v>
      </c>
      <c r="H14">
        <v>41712.300000000003</v>
      </c>
      <c r="I14">
        <v>0.158</v>
      </c>
      <c r="J14">
        <v>8.3999999999999995E-3</v>
      </c>
      <c r="K14">
        <v>2.3519999999999999</v>
      </c>
      <c r="L14">
        <v>525091.46699999995</v>
      </c>
      <c r="M14" t="s">
        <v>42</v>
      </c>
      <c r="N14" t="s">
        <v>394</v>
      </c>
      <c r="O14" t="s">
        <v>394</v>
      </c>
      <c r="P14" t="s">
        <v>45</v>
      </c>
      <c r="Q14" t="s">
        <v>5</v>
      </c>
      <c r="R14" t="s">
        <v>4</v>
      </c>
      <c r="S14" t="s">
        <v>3</v>
      </c>
      <c r="U14" t="s">
        <v>162</v>
      </c>
    </row>
    <row r="15" spans="1:23" x14ac:dyDescent="0.2">
      <c r="A15" t="s">
        <v>191</v>
      </c>
      <c r="B15" t="s">
        <v>192</v>
      </c>
      <c r="C15">
        <v>302</v>
      </c>
      <c r="D15">
        <v>1</v>
      </c>
      <c r="E15">
        <v>2013</v>
      </c>
      <c r="F15">
        <v>1377.49</v>
      </c>
      <c r="G15">
        <v>12</v>
      </c>
      <c r="H15">
        <v>43646.36</v>
      </c>
      <c r="I15">
        <v>0.16400000000000001</v>
      </c>
      <c r="J15">
        <v>8.5000000000000006E-3</v>
      </c>
      <c r="K15">
        <v>2.512</v>
      </c>
      <c r="L15">
        <v>546346.82499999995</v>
      </c>
      <c r="M15" t="s">
        <v>42</v>
      </c>
      <c r="N15" t="s">
        <v>394</v>
      </c>
      <c r="O15" t="s">
        <v>394</v>
      </c>
      <c r="P15" t="s">
        <v>45</v>
      </c>
      <c r="Q15" t="s">
        <v>5</v>
      </c>
      <c r="R15" t="s">
        <v>4</v>
      </c>
      <c r="S15" t="s">
        <v>3</v>
      </c>
      <c r="U15" t="s">
        <v>162</v>
      </c>
    </row>
    <row r="16" spans="1:23" x14ac:dyDescent="0.2">
      <c r="A16" t="s">
        <v>191</v>
      </c>
      <c r="B16" t="s">
        <v>192</v>
      </c>
      <c r="C16">
        <v>302</v>
      </c>
      <c r="D16">
        <v>1</v>
      </c>
      <c r="E16">
        <v>2016</v>
      </c>
      <c r="F16">
        <v>371.65</v>
      </c>
      <c r="G16">
        <v>12</v>
      </c>
      <c r="H16">
        <v>12360.98</v>
      </c>
      <c r="I16">
        <v>0.05</v>
      </c>
      <c r="J16">
        <v>8.8000000000000005E-3</v>
      </c>
      <c r="K16">
        <v>0.79100000000000004</v>
      </c>
      <c r="L16">
        <v>167187.78099999999</v>
      </c>
      <c r="M16" t="s">
        <v>42</v>
      </c>
      <c r="N16" t="s">
        <v>394</v>
      </c>
      <c r="O16" t="s">
        <v>394</v>
      </c>
      <c r="P16" t="s">
        <v>45</v>
      </c>
      <c r="Q16" t="s">
        <v>5</v>
      </c>
      <c r="R16" t="s">
        <v>4</v>
      </c>
      <c r="S16" t="s">
        <v>3</v>
      </c>
      <c r="U16" t="s">
        <v>162</v>
      </c>
    </row>
    <row r="17" spans="1:21" x14ac:dyDescent="0.2">
      <c r="A17" t="s">
        <v>191</v>
      </c>
      <c r="B17" t="s">
        <v>192</v>
      </c>
      <c r="C17">
        <v>302</v>
      </c>
      <c r="D17">
        <v>1</v>
      </c>
      <c r="E17">
        <v>2014</v>
      </c>
      <c r="F17">
        <v>632.67999999999995</v>
      </c>
      <c r="G17">
        <v>12</v>
      </c>
      <c r="H17">
        <v>22581.51</v>
      </c>
      <c r="I17">
        <v>8.4000000000000005E-2</v>
      </c>
      <c r="J17">
        <v>8.9999999999999993E-3</v>
      </c>
      <c r="K17">
        <v>1.3520000000000001</v>
      </c>
      <c r="L17">
        <v>281526.32</v>
      </c>
      <c r="M17" t="s">
        <v>42</v>
      </c>
      <c r="N17" t="s">
        <v>394</v>
      </c>
      <c r="O17" t="s">
        <v>394</v>
      </c>
      <c r="P17" t="s">
        <v>45</v>
      </c>
      <c r="Q17" t="s">
        <v>5</v>
      </c>
      <c r="R17" t="s">
        <v>4</v>
      </c>
      <c r="S17" t="s">
        <v>3</v>
      </c>
      <c r="U17" t="s">
        <v>162</v>
      </c>
    </row>
    <row r="18" spans="1:21" x14ac:dyDescent="0.2">
      <c r="A18" t="s">
        <v>191</v>
      </c>
      <c r="B18" t="s">
        <v>192</v>
      </c>
      <c r="C18">
        <v>302</v>
      </c>
      <c r="D18">
        <v>1</v>
      </c>
      <c r="E18">
        <v>2011</v>
      </c>
      <c r="F18">
        <v>2544.7199999999998</v>
      </c>
      <c r="G18">
        <v>12</v>
      </c>
      <c r="H18">
        <v>69145.34</v>
      </c>
      <c r="I18">
        <v>0.26100000000000001</v>
      </c>
      <c r="J18">
        <v>9.7000000000000003E-3</v>
      </c>
      <c r="K18">
        <v>4.4050000000000002</v>
      </c>
      <c r="L18">
        <v>871347.27099999995</v>
      </c>
      <c r="M18" t="s">
        <v>42</v>
      </c>
      <c r="N18" t="s">
        <v>394</v>
      </c>
      <c r="O18" t="s">
        <v>394</v>
      </c>
      <c r="P18" t="s">
        <v>45</v>
      </c>
      <c r="Q18" t="s">
        <v>5</v>
      </c>
      <c r="R18" t="s">
        <v>4</v>
      </c>
      <c r="S18" t="s">
        <v>3</v>
      </c>
      <c r="U18" t="s">
        <v>162</v>
      </c>
    </row>
    <row r="19" spans="1:21" x14ac:dyDescent="0.2">
      <c r="A19" t="s">
        <v>191</v>
      </c>
      <c r="B19" t="s">
        <v>192</v>
      </c>
      <c r="C19">
        <v>302</v>
      </c>
      <c r="D19">
        <v>1</v>
      </c>
      <c r="E19">
        <v>2012</v>
      </c>
      <c r="F19">
        <v>4539.8999999999996</v>
      </c>
      <c r="G19">
        <v>12</v>
      </c>
      <c r="H19">
        <v>146980.76999999999</v>
      </c>
      <c r="I19">
        <v>0.53400000000000003</v>
      </c>
      <c r="J19">
        <v>9.7000000000000003E-3</v>
      </c>
      <c r="K19">
        <v>8.9550000000000001</v>
      </c>
      <c r="L19">
        <v>1778563.2819999999</v>
      </c>
      <c r="M19" t="s">
        <v>42</v>
      </c>
      <c r="N19" t="s">
        <v>394</v>
      </c>
      <c r="O19" t="s">
        <v>394</v>
      </c>
      <c r="P19" t="s">
        <v>45</v>
      </c>
      <c r="Q19" t="s">
        <v>5</v>
      </c>
      <c r="R19" t="s">
        <v>4</v>
      </c>
      <c r="S19" t="s">
        <v>3</v>
      </c>
      <c r="U19" t="s">
        <v>162</v>
      </c>
    </row>
    <row r="20" spans="1:21" x14ac:dyDescent="0.2">
      <c r="A20" t="s">
        <v>191</v>
      </c>
      <c r="B20" t="s">
        <v>192</v>
      </c>
      <c r="C20">
        <v>302</v>
      </c>
      <c r="D20">
        <v>2</v>
      </c>
      <c r="E20">
        <v>2013</v>
      </c>
      <c r="F20">
        <v>1047.95</v>
      </c>
      <c r="G20">
        <v>12</v>
      </c>
      <c r="H20">
        <v>35051.269999999997</v>
      </c>
      <c r="I20">
        <v>0.128</v>
      </c>
      <c r="J20">
        <v>8.0999999999999996E-3</v>
      </c>
      <c r="K20">
        <v>1.8919999999999999</v>
      </c>
      <c r="L20">
        <v>427539.723</v>
      </c>
      <c r="M20" t="s">
        <v>42</v>
      </c>
      <c r="N20" t="s">
        <v>394</v>
      </c>
      <c r="O20" t="s">
        <v>394</v>
      </c>
      <c r="P20" t="s">
        <v>45</v>
      </c>
      <c r="Q20" t="s">
        <v>5</v>
      </c>
      <c r="R20" t="s">
        <v>4</v>
      </c>
      <c r="S20" t="s">
        <v>3</v>
      </c>
      <c r="U20" t="s">
        <v>162</v>
      </c>
    </row>
    <row r="21" spans="1:21" x14ac:dyDescent="0.2">
      <c r="A21" t="s">
        <v>191</v>
      </c>
      <c r="B21" t="s">
        <v>192</v>
      </c>
      <c r="C21">
        <v>302</v>
      </c>
      <c r="D21">
        <v>2</v>
      </c>
      <c r="E21">
        <v>2016</v>
      </c>
      <c r="F21">
        <v>472.87</v>
      </c>
      <c r="G21">
        <v>12</v>
      </c>
      <c r="H21">
        <v>15709.02</v>
      </c>
      <c r="I21">
        <v>5.8000000000000003E-2</v>
      </c>
      <c r="J21">
        <v>8.0999999999999996E-3</v>
      </c>
      <c r="K21">
        <v>0.85799999999999998</v>
      </c>
      <c r="L21">
        <v>193396.408</v>
      </c>
      <c r="M21" t="s">
        <v>42</v>
      </c>
      <c r="N21" t="s">
        <v>394</v>
      </c>
      <c r="O21" t="s">
        <v>394</v>
      </c>
      <c r="P21" t="s">
        <v>45</v>
      </c>
      <c r="Q21" t="s">
        <v>5</v>
      </c>
      <c r="R21" t="s">
        <v>4</v>
      </c>
      <c r="S21" t="s">
        <v>3</v>
      </c>
      <c r="U21" t="s">
        <v>162</v>
      </c>
    </row>
    <row r="22" spans="1:21" x14ac:dyDescent="0.2">
      <c r="A22" t="s">
        <v>191</v>
      </c>
      <c r="B22" t="s">
        <v>192</v>
      </c>
      <c r="C22">
        <v>302</v>
      </c>
      <c r="D22">
        <v>2</v>
      </c>
      <c r="E22">
        <v>2015</v>
      </c>
      <c r="F22">
        <v>1536.4</v>
      </c>
      <c r="G22">
        <v>12</v>
      </c>
      <c r="H22">
        <v>52277.13</v>
      </c>
      <c r="I22">
        <v>0.191</v>
      </c>
      <c r="J22">
        <v>8.3999999999999995E-3</v>
      </c>
      <c r="K22">
        <v>2.867</v>
      </c>
      <c r="L22">
        <v>637406.42099999997</v>
      </c>
      <c r="M22" t="s">
        <v>42</v>
      </c>
      <c r="N22" t="s">
        <v>394</v>
      </c>
      <c r="O22" t="s">
        <v>394</v>
      </c>
      <c r="P22" t="s">
        <v>45</v>
      </c>
      <c r="Q22" t="s">
        <v>5</v>
      </c>
      <c r="R22" t="s">
        <v>4</v>
      </c>
      <c r="S22" t="s">
        <v>3</v>
      </c>
      <c r="U22" t="s">
        <v>162</v>
      </c>
    </row>
    <row r="23" spans="1:21" x14ac:dyDescent="0.2">
      <c r="A23" t="s">
        <v>191</v>
      </c>
      <c r="B23" t="s">
        <v>192</v>
      </c>
      <c r="C23">
        <v>302</v>
      </c>
      <c r="D23">
        <v>2</v>
      </c>
      <c r="E23">
        <v>2017</v>
      </c>
      <c r="F23">
        <v>686.11</v>
      </c>
      <c r="G23">
        <v>12</v>
      </c>
      <c r="H23">
        <v>27571.55</v>
      </c>
      <c r="I23">
        <v>9.7000000000000003E-2</v>
      </c>
      <c r="J23">
        <v>8.5000000000000006E-3</v>
      </c>
      <c r="K23">
        <v>1.504</v>
      </c>
      <c r="L23">
        <v>322421.788</v>
      </c>
      <c r="M23" t="s">
        <v>42</v>
      </c>
      <c r="N23" t="s">
        <v>394</v>
      </c>
      <c r="O23" t="s">
        <v>394</v>
      </c>
      <c r="P23" t="s">
        <v>45</v>
      </c>
      <c r="Q23" t="s">
        <v>5</v>
      </c>
      <c r="R23" t="s">
        <v>4</v>
      </c>
      <c r="S23" t="s">
        <v>3</v>
      </c>
      <c r="U23" t="s">
        <v>162</v>
      </c>
    </row>
    <row r="24" spans="1:21" x14ac:dyDescent="0.2">
      <c r="A24" t="s">
        <v>191</v>
      </c>
      <c r="B24" t="s">
        <v>192</v>
      </c>
      <c r="C24">
        <v>302</v>
      </c>
      <c r="D24">
        <v>2</v>
      </c>
      <c r="E24">
        <v>2014</v>
      </c>
      <c r="F24">
        <v>830.85</v>
      </c>
      <c r="G24">
        <v>12</v>
      </c>
      <c r="H24">
        <v>28345.81</v>
      </c>
      <c r="I24">
        <v>0.10299999999999999</v>
      </c>
      <c r="J24">
        <v>8.6E-3</v>
      </c>
      <c r="K24">
        <v>1.5820000000000001</v>
      </c>
      <c r="L24">
        <v>343247.011</v>
      </c>
      <c r="M24" t="s">
        <v>42</v>
      </c>
      <c r="N24" t="s">
        <v>394</v>
      </c>
      <c r="O24" t="s">
        <v>394</v>
      </c>
      <c r="P24" t="s">
        <v>45</v>
      </c>
      <c r="Q24" t="s">
        <v>5</v>
      </c>
      <c r="R24" t="s">
        <v>4</v>
      </c>
      <c r="S24" t="s">
        <v>3</v>
      </c>
      <c r="U24" t="s">
        <v>162</v>
      </c>
    </row>
    <row r="25" spans="1:21" x14ac:dyDescent="0.2">
      <c r="A25" t="s">
        <v>191</v>
      </c>
      <c r="B25" t="s">
        <v>192</v>
      </c>
      <c r="C25">
        <v>302</v>
      </c>
      <c r="D25">
        <v>2</v>
      </c>
      <c r="E25">
        <v>2018</v>
      </c>
      <c r="F25">
        <v>669.14</v>
      </c>
      <c r="G25">
        <v>12</v>
      </c>
      <c r="H25">
        <v>26512.42</v>
      </c>
      <c r="I25">
        <v>9.5000000000000001E-2</v>
      </c>
      <c r="J25">
        <v>9.7999999999999997E-3</v>
      </c>
      <c r="K25">
        <v>1.974</v>
      </c>
      <c r="L25">
        <v>317061.78399999999</v>
      </c>
      <c r="M25" t="s">
        <v>42</v>
      </c>
      <c r="N25" t="s">
        <v>394</v>
      </c>
      <c r="O25" t="s">
        <v>394</v>
      </c>
      <c r="P25" t="s">
        <v>396</v>
      </c>
      <c r="Q25" t="s">
        <v>5</v>
      </c>
      <c r="R25" t="s">
        <v>4</v>
      </c>
      <c r="S25" t="s">
        <v>3</v>
      </c>
      <c r="U25" t="s">
        <v>162</v>
      </c>
    </row>
    <row r="26" spans="1:21" x14ac:dyDescent="0.2">
      <c r="A26" t="s">
        <v>191</v>
      </c>
      <c r="B26" t="s">
        <v>192</v>
      </c>
      <c r="C26">
        <v>302</v>
      </c>
      <c r="D26">
        <v>2</v>
      </c>
      <c r="E26">
        <v>2012</v>
      </c>
      <c r="F26">
        <v>4753.13</v>
      </c>
      <c r="G26">
        <v>12</v>
      </c>
      <c r="H26">
        <v>156414.28</v>
      </c>
      <c r="I26">
        <v>0.55300000000000005</v>
      </c>
      <c r="J26">
        <v>9.9000000000000008E-3</v>
      </c>
      <c r="K26">
        <v>9.4149999999999991</v>
      </c>
      <c r="L26">
        <v>1844474.5989999999</v>
      </c>
      <c r="M26" t="s">
        <v>42</v>
      </c>
      <c r="N26" t="s">
        <v>394</v>
      </c>
      <c r="O26" t="s">
        <v>394</v>
      </c>
      <c r="P26" t="s">
        <v>45</v>
      </c>
      <c r="Q26" t="s">
        <v>5</v>
      </c>
      <c r="R26" t="s">
        <v>4</v>
      </c>
      <c r="S26" t="s">
        <v>3</v>
      </c>
      <c r="U26" t="s">
        <v>162</v>
      </c>
    </row>
    <row r="27" spans="1:21" x14ac:dyDescent="0.2">
      <c r="A27" t="s">
        <v>191</v>
      </c>
      <c r="B27" t="s">
        <v>192</v>
      </c>
      <c r="C27">
        <v>302</v>
      </c>
      <c r="D27">
        <v>2</v>
      </c>
      <c r="E27">
        <v>2011</v>
      </c>
      <c r="F27">
        <v>2765.69</v>
      </c>
      <c r="G27">
        <v>12</v>
      </c>
      <c r="H27">
        <v>77592.639999999999</v>
      </c>
      <c r="I27">
        <v>0.29199999999999998</v>
      </c>
      <c r="J27">
        <v>9.9000000000000008E-3</v>
      </c>
      <c r="K27">
        <v>4.95</v>
      </c>
      <c r="L27">
        <v>972371</v>
      </c>
      <c r="M27" t="s">
        <v>42</v>
      </c>
      <c r="N27" t="s">
        <v>394</v>
      </c>
      <c r="O27" t="s">
        <v>394</v>
      </c>
      <c r="P27" t="s">
        <v>45</v>
      </c>
      <c r="Q27" t="s">
        <v>5</v>
      </c>
      <c r="R27" t="s">
        <v>4</v>
      </c>
      <c r="S27" t="s">
        <v>3</v>
      </c>
      <c r="U27" t="s">
        <v>162</v>
      </c>
    </row>
    <row r="28" spans="1:21" x14ac:dyDescent="0.2">
      <c r="A28" t="s">
        <v>191</v>
      </c>
      <c r="B28" t="s">
        <v>192</v>
      </c>
      <c r="C28">
        <v>302</v>
      </c>
      <c r="D28">
        <v>3</v>
      </c>
      <c r="E28">
        <v>2016</v>
      </c>
      <c r="F28">
        <v>780.81</v>
      </c>
      <c r="G28">
        <v>12</v>
      </c>
      <c r="H28">
        <v>19660.04</v>
      </c>
      <c r="I28">
        <v>7.2999999999999995E-2</v>
      </c>
      <c r="J28">
        <v>7.7000000000000002E-3</v>
      </c>
      <c r="K28">
        <v>1.0760000000000001</v>
      </c>
      <c r="L28">
        <v>244430.96900000001</v>
      </c>
      <c r="M28" t="s">
        <v>42</v>
      </c>
      <c r="N28" t="s">
        <v>394</v>
      </c>
      <c r="O28" t="s">
        <v>394</v>
      </c>
      <c r="P28" t="s">
        <v>45</v>
      </c>
      <c r="Q28" t="s">
        <v>5</v>
      </c>
      <c r="R28" t="s">
        <v>4</v>
      </c>
      <c r="S28" t="s">
        <v>3</v>
      </c>
      <c r="U28" t="s">
        <v>162</v>
      </c>
    </row>
    <row r="29" spans="1:21" x14ac:dyDescent="0.2">
      <c r="A29" t="s">
        <v>191</v>
      </c>
      <c r="B29" t="s">
        <v>192</v>
      </c>
      <c r="C29">
        <v>302</v>
      </c>
      <c r="D29">
        <v>3</v>
      </c>
      <c r="E29">
        <v>2017</v>
      </c>
      <c r="F29">
        <v>1274.8900000000001</v>
      </c>
      <c r="G29">
        <v>12</v>
      </c>
      <c r="H29">
        <v>40481.230000000003</v>
      </c>
      <c r="I29">
        <v>0.14399999999999999</v>
      </c>
      <c r="J29">
        <v>7.7999999999999996E-3</v>
      </c>
      <c r="K29">
        <v>2.1720000000000002</v>
      </c>
      <c r="L29">
        <v>479051.42599999998</v>
      </c>
      <c r="M29" t="s">
        <v>42</v>
      </c>
      <c r="N29" t="s">
        <v>394</v>
      </c>
      <c r="O29" t="s">
        <v>394</v>
      </c>
      <c r="P29" t="s">
        <v>45</v>
      </c>
      <c r="Q29" t="s">
        <v>5</v>
      </c>
      <c r="R29" t="s">
        <v>4</v>
      </c>
      <c r="S29" t="s">
        <v>3</v>
      </c>
      <c r="U29" t="s">
        <v>162</v>
      </c>
    </row>
    <row r="30" spans="1:21" x14ac:dyDescent="0.2">
      <c r="A30" t="s">
        <v>191</v>
      </c>
      <c r="B30" t="s">
        <v>192</v>
      </c>
      <c r="C30">
        <v>302</v>
      </c>
      <c r="D30">
        <v>3</v>
      </c>
      <c r="E30">
        <v>2013</v>
      </c>
      <c r="F30">
        <v>1852.42</v>
      </c>
      <c r="G30">
        <v>12</v>
      </c>
      <c r="H30">
        <v>60089.23</v>
      </c>
      <c r="I30">
        <v>0.20599999999999999</v>
      </c>
      <c r="J30">
        <v>7.7999999999999996E-3</v>
      </c>
      <c r="K30">
        <v>2.8540000000000001</v>
      </c>
      <c r="L30">
        <v>686086.46499999997</v>
      </c>
      <c r="M30" t="s">
        <v>42</v>
      </c>
      <c r="N30" t="s">
        <v>394</v>
      </c>
      <c r="O30" t="s">
        <v>394</v>
      </c>
      <c r="P30" t="s">
        <v>45</v>
      </c>
      <c r="Q30" t="s">
        <v>5</v>
      </c>
      <c r="R30" t="s">
        <v>4</v>
      </c>
      <c r="S30" t="s">
        <v>3</v>
      </c>
      <c r="U30" t="s">
        <v>162</v>
      </c>
    </row>
    <row r="31" spans="1:21" x14ac:dyDescent="0.2">
      <c r="A31" t="s">
        <v>191</v>
      </c>
      <c r="B31" t="s">
        <v>192</v>
      </c>
      <c r="C31">
        <v>302</v>
      </c>
      <c r="D31">
        <v>3</v>
      </c>
      <c r="E31">
        <v>2015</v>
      </c>
      <c r="F31">
        <v>1948.05</v>
      </c>
      <c r="G31">
        <v>12</v>
      </c>
      <c r="H31">
        <v>58884.68</v>
      </c>
      <c r="I31">
        <v>0.21199999999999999</v>
      </c>
      <c r="J31">
        <v>7.7999999999999996E-3</v>
      </c>
      <c r="K31">
        <v>3.1019999999999999</v>
      </c>
      <c r="L31">
        <v>705757.47199999995</v>
      </c>
      <c r="M31" t="s">
        <v>42</v>
      </c>
      <c r="N31" t="s">
        <v>394</v>
      </c>
      <c r="O31" t="s">
        <v>394</v>
      </c>
      <c r="P31" t="s">
        <v>45</v>
      </c>
      <c r="Q31" t="s">
        <v>5</v>
      </c>
      <c r="R31" t="s">
        <v>4</v>
      </c>
      <c r="S31" t="s">
        <v>3</v>
      </c>
      <c r="U31" t="s">
        <v>162</v>
      </c>
    </row>
    <row r="32" spans="1:21" x14ac:dyDescent="0.2">
      <c r="A32" t="s">
        <v>191</v>
      </c>
      <c r="B32" t="s">
        <v>192</v>
      </c>
      <c r="C32">
        <v>302</v>
      </c>
      <c r="D32">
        <v>3</v>
      </c>
      <c r="E32">
        <v>2014</v>
      </c>
      <c r="F32">
        <v>1808.33</v>
      </c>
      <c r="G32">
        <v>12</v>
      </c>
      <c r="H32">
        <v>51836.5</v>
      </c>
      <c r="I32">
        <v>0.188</v>
      </c>
      <c r="J32">
        <v>8.3000000000000001E-3</v>
      </c>
      <c r="K32">
        <v>2.8239999999999998</v>
      </c>
      <c r="L32">
        <v>626658.91599999997</v>
      </c>
      <c r="M32" t="s">
        <v>42</v>
      </c>
      <c r="N32" t="s">
        <v>394</v>
      </c>
      <c r="O32" t="s">
        <v>394</v>
      </c>
      <c r="P32" t="s">
        <v>45</v>
      </c>
      <c r="Q32" t="s">
        <v>5</v>
      </c>
      <c r="R32" t="s">
        <v>4</v>
      </c>
      <c r="S32" t="s">
        <v>3</v>
      </c>
      <c r="U32" t="s">
        <v>162</v>
      </c>
    </row>
    <row r="33" spans="1:21" x14ac:dyDescent="0.2">
      <c r="A33" t="s">
        <v>191</v>
      </c>
      <c r="B33" t="s">
        <v>192</v>
      </c>
      <c r="C33">
        <v>302</v>
      </c>
      <c r="D33">
        <v>3</v>
      </c>
      <c r="E33">
        <v>2018</v>
      </c>
      <c r="F33">
        <v>900.84</v>
      </c>
      <c r="G33">
        <v>12</v>
      </c>
      <c r="H33">
        <v>31660.52</v>
      </c>
      <c r="I33">
        <v>0.11</v>
      </c>
      <c r="J33">
        <v>9.4000000000000004E-3</v>
      </c>
      <c r="K33">
        <v>2.3690000000000002</v>
      </c>
      <c r="L33">
        <v>367470.79</v>
      </c>
      <c r="M33" t="s">
        <v>42</v>
      </c>
      <c r="N33" t="s">
        <v>394</v>
      </c>
      <c r="O33" t="s">
        <v>394</v>
      </c>
      <c r="P33" t="s">
        <v>396</v>
      </c>
      <c r="Q33" t="s">
        <v>5</v>
      </c>
      <c r="R33" t="s">
        <v>4</v>
      </c>
      <c r="S33" t="s">
        <v>3</v>
      </c>
      <c r="U33" t="s">
        <v>162</v>
      </c>
    </row>
    <row r="34" spans="1:21" x14ac:dyDescent="0.2">
      <c r="A34" t="s">
        <v>191</v>
      </c>
      <c r="B34" t="s">
        <v>192</v>
      </c>
      <c r="C34">
        <v>302</v>
      </c>
      <c r="D34">
        <v>3</v>
      </c>
      <c r="E34">
        <v>2012</v>
      </c>
      <c r="F34">
        <v>5772.53</v>
      </c>
      <c r="G34">
        <v>12</v>
      </c>
      <c r="H34">
        <v>179520.92</v>
      </c>
      <c r="I34">
        <v>0.60399999999999998</v>
      </c>
      <c r="J34">
        <v>9.4999999999999998E-3</v>
      </c>
      <c r="K34">
        <v>9.8209999999999997</v>
      </c>
      <c r="L34">
        <v>2012539.7849999999</v>
      </c>
      <c r="M34" t="s">
        <v>42</v>
      </c>
      <c r="N34" t="s">
        <v>394</v>
      </c>
      <c r="O34" t="s">
        <v>394</v>
      </c>
      <c r="P34" t="s">
        <v>45</v>
      </c>
      <c r="Q34" t="s">
        <v>5</v>
      </c>
      <c r="R34" t="s">
        <v>4</v>
      </c>
      <c r="S34" t="s">
        <v>3</v>
      </c>
      <c r="U34" t="s">
        <v>162</v>
      </c>
    </row>
    <row r="35" spans="1:21" x14ac:dyDescent="0.2">
      <c r="A35" t="s">
        <v>191</v>
      </c>
      <c r="B35" t="s">
        <v>192</v>
      </c>
      <c r="C35">
        <v>302</v>
      </c>
      <c r="D35">
        <v>3</v>
      </c>
      <c r="E35">
        <v>2011</v>
      </c>
      <c r="F35">
        <v>3140.57</v>
      </c>
      <c r="G35">
        <v>12</v>
      </c>
      <c r="H35">
        <v>72242.649999999994</v>
      </c>
      <c r="I35">
        <v>0.26900000000000002</v>
      </c>
      <c r="J35">
        <v>9.5999999999999992E-3</v>
      </c>
      <c r="K35">
        <v>4.4009999999999998</v>
      </c>
      <c r="L35">
        <v>895211.54299999995</v>
      </c>
      <c r="M35" t="s">
        <v>42</v>
      </c>
      <c r="N35" t="s">
        <v>394</v>
      </c>
      <c r="O35" t="s">
        <v>394</v>
      </c>
      <c r="P35" t="s">
        <v>45</v>
      </c>
      <c r="Q35" t="s">
        <v>5</v>
      </c>
      <c r="R35" t="s">
        <v>4</v>
      </c>
      <c r="S35" t="s">
        <v>3</v>
      </c>
      <c r="U35" t="s">
        <v>162</v>
      </c>
    </row>
    <row r="36" spans="1:21" x14ac:dyDescent="0.2">
      <c r="A36" t="s">
        <v>191</v>
      </c>
      <c r="B36" t="s">
        <v>192</v>
      </c>
      <c r="C36">
        <v>302</v>
      </c>
      <c r="D36">
        <v>4</v>
      </c>
      <c r="E36">
        <v>2017</v>
      </c>
      <c r="F36">
        <v>2598.0500000000002</v>
      </c>
      <c r="G36">
        <v>12</v>
      </c>
      <c r="H36">
        <v>226764.17</v>
      </c>
      <c r="I36">
        <v>0.78100000000000003</v>
      </c>
      <c r="J36">
        <v>6.8999999999999999E-3</v>
      </c>
      <c r="K36">
        <v>11.532</v>
      </c>
      <c r="L36">
        <v>2602063.821</v>
      </c>
      <c r="M36" t="s">
        <v>42</v>
      </c>
      <c r="N36" t="s">
        <v>394</v>
      </c>
      <c r="O36" t="s">
        <v>394</v>
      </c>
      <c r="P36" t="s">
        <v>45</v>
      </c>
      <c r="Q36" t="s">
        <v>5</v>
      </c>
      <c r="R36" t="s">
        <v>4</v>
      </c>
      <c r="S36" t="s">
        <v>3</v>
      </c>
      <c r="U36" t="s">
        <v>48</v>
      </c>
    </row>
    <row r="37" spans="1:21" x14ac:dyDescent="0.2">
      <c r="A37" t="s">
        <v>191</v>
      </c>
      <c r="B37" t="s">
        <v>192</v>
      </c>
      <c r="C37">
        <v>302</v>
      </c>
      <c r="D37">
        <v>4</v>
      </c>
      <c r="E37">
        <v>2016</v>
      </c>
      <c r="F37">
        <v>1170.8</v>
      </c>
      <c r="G37">
        <v>12</v>
      </c>
      <c r="H37">
        <v>106013.67</v>
      </c>
      <c r="I37">
        <v>0.36</v>
      </c>
      <c r="J37">
        <v>7.4999999999999997E-3</v>
      </c>
      <c r="K37">
        <v>5.7709999999999999</v>
      </c>
      <c r="L37">
        <v>1199644.72</v>
      </c>
      <c r="M37" t="s">
        <v>42</v>
      </c>
      <c r="N37" t="s">
        <v>394</v>
      </c>
      <c r="O37" t="s">
        <v>394</v>
      </c>
      <c r="P37" t="s">
        <v>45</v>
      </c>
      <c r="Q37" t="s">
        <v>5</v>
      </c>
      <c r="R37" t="s">
        <v>4</v>
      </c>
      <c r="S37" t="s">
        <v>3</v>
      </c>
      <c r="U37" t="s">
        <v>48</v>
      </c>
    </row>
    <row r="38" spans="1:21" x14ac:dyDescent="0.2">
      <c r="A38" t="s">
        <v>191</v>
      </c>
      <c r="B38" t="s">
        <v>192</v>
      </c>
      <c r="C38">
        <v>302</v>
      </c>
      <c r="D38">
        <v>4</v>
      </c>
      <c r="E38">
        <v>2015</v>
      </c>
      <c r="F38">
        <v>2986.29</v>
      </c>
      <c r="G38">
        <v>12</v>
      </c>
      <c r="H38">
        <v>254998.01</v>
      </c>
      <c r="I38">
        <v>0.871</v>
      </c>
      <c r="J38">
        <v>7.7000000000000002E-3</v>
      </c>
      <c r="K38">
        <v>13.744999999999999</v>
      </c>
      <c r="L38">
        <v>2902119.4759999998</v>
      </c>
      <c r="M38" t="s">
        <v>42</v>
      </c>
      <c r="N38" t="s">
        <v>394</v>
      </c>
      <c r="O38" t="s">
        <v>394</v>
      </c>
      <c r="P38" t="s">
        <v>45</v>
      </c>
      <c r="Q38" t="s">
        <v>5</v>
      </c>
      <c r="R38" t="s">
        <v>4</v>
      </c>
      <c r="S38" t="s">
        <v>3</v>
      </c>
      <c r="U38" t="s">
        <v>48</v>
      </c>
    </row>
    <row r="39" spans="1:21" x14ac:dyDescent="0.2">
      <c r="A39" t="s">
        <v>191</v>
      </c>
      <c r="B39" t="s">
        <v>192</v>
      </c>
      <c r="C39">
        <v>302</v>
      </c>
      <c r="D39">
        <v>4</v>
      </c>
      <c r="E39">
        <v>2018</v>
      </c>
      <c r="F39">
        <v>1754.52</v>
      </c>
      <c r="G39">
        <v>12</v>
      </c>
      <c r="H39">
        <v>133459.82999999999</v>
      </c>
      <c r="I39">
        <v>0.47599999999999998</v>
      </c>
      <c r="J39">
        <v>8.0000000000000002E-3</v>
      </c>
      <c r="K39">
        <v>9.3539999999999992</v>
      </c>
      <c r="L39">
        <v>1586677.544</v>
      </c>
      <c r="M39" t="s">
        <v>42</v>
      </c>
      <c r="N39" t="s">
        <v>394</v>
      </c>
      <c r="O39" t="s">
        <v>394</v>
      </c>
      <c r="P39" t="s">
        <v>396</v>
      </c>
      <c r="Q39" t="s">
        <v>5</v>
      </c>
      <c r="R39" t="s">
        <v>4</v>
      </c>
      <c r="S39" t="s">
        <v>3</v>
      </c>
      <c r="U39" t="s">
        <v>48</v>
      </c>
    </row>
    <row r="40" spans="1:21" x14ac:dyDescent="0.2">
      <c r="A40" t="s">
        <v>191</v>
      </c>
      <c r="B40" t="s">
        <v>192</v>
      </c>
      <c r="C40">
        <v>302</v>
      </c>
      <c r="D40">
        <v>4</v>
      </c>
      <c r="E40">
        <v>2013</v>
      </c>
      <c r="F40">
        <v>2171.9899999999998</v>
      </c>
      <c r="G40">
        <v>12</v>
      </c>
      <c r="H40">
        <v>157350.19</v>
      </c>
      <c r="I40">
        <v>0.53200000000000003</v>
      </c>
      <c r="J40">
        <v>8.6999999999999994E-3</v>
      </c>
      <c r="K40">
        <v>8.5579999999999998</v>
      </c>
      <c r="L40">
        <v>1774523.9620000001</v>
      </c>
      <c r="M40" t="s">
        <v>42</v>
      </c>
      <c r="N40" t="s">
        <v>394</v>
      </c>
      <c r="O40" t="s">
        <v>394</v>
      </c>
      <c r="P40" t="s">
        <v>45</v>
      </c>
      <c r="Q40" t="s">
        <v>5</v>
      </c>
      <c r="R40" t="s">
        <v>4</v>
      </c>
      <c r="S40" t="s">
        <v>3</v>
      </c>
      <c r="U40" t="s">
        <v>48</v>
      </c>
    </row>
    <row r="41" spans="1:21" x14ac:dyDescent="0.2">
      <c r="A41" t="s">
        <v>191</v>
      </c>
      <c r="B41" t="s">
        <v>192</v>
      </c>
      <c r="C41">
        <v>302</v>
      </c>
      <c r="D41">
        <v>4</v>
      </c>
      <c r="E41">
        <v>2014</v>
      </c>
      <c r="F41">
        <v>2565.9499999999998</v>
      </c>
      <c r="G41">
        <v>12</v>
      </c>
      <c r="H41">
        <v>196338.14</v>
      </c>
      <c r="I41">
        <v>0.66500000000000004</v>
      </c>
      <c r="J41">
        <v>8.6999999999999994E-3</v>
      </c>
      <c r="K41">
        <v>10.909000000000001</v>
      </c>
      <c r="L41">
        <v>2217268.3480000002</v>
      </c>
      <c r="M41" t="s">
        <v>42</v>
      </c>
      <c r="N41" t="s">
        <v>394</v>
      </c>
      <c r="O41" t="s">
        <v>394</v>
      </c>
      <c r="P41" t="s">
        <v>45</v>
      </c>
      <c r="Q41" t="s">
        <v>5</v>
      </c>
      <c r="R41" t="s">
        <v>4</v>
      </c>
      <c r="S41" t="s">
        <v>3</v>
      </c>
      <c r="U41" t="s">
        <v>48</v>
      </c>
    </row>
    <row r="42" spans="1:21" x14ac:dyDescent="0.2">
      <c r="A42" t="s">
        <v>191</v>
      </c>
      <c r="B42" t="s">
        <v>192</v>
      </c>
      <c r="C42">
        <v>302</v>
      </c>
      <c r="D42">
        <v>4</v>
      </c>
      <c r="E42">
        <v>2011</v>
      </c>
      <c r="F42">
        <v>1861.95</v>
      </c>
      <c r="G42">
        <v>12</v>
      </c>
      <c r="H42">
        <v>125204.16</v>
      </c>
      <c r="I42">
        <v>0.433</v>
      </c>
      <c r="J42">
        <v>0.01</v>
      </c>
      <c r="K42">
        <v>7.6890000000000001</v>
      </c>
      <c r="L42">
        <v>1443883.365</v>
      </c>
      <c r="M42" t="s">
        <v>42</v>
      </c>
      <c r="N42" t="s">
        <v>394</v>
      </c>
      <c r="O42" t="s">
        <v>394</v>
      </c>
      <c r="P42" t="s">
        <v>45</v>
      </c>
      <c r="Q42" t="s">
        <v>5</v>
      </c>
      <c r="R42" t="s">
        <v>4</v>
      </c>
      <c r="S42" t="s">
        <v>3</v>
      </c>
      <c r="U42" t="s">
        <v>48</v>
      </c>
    </row>
    <row r="43" spans="1:21" x14ac:dyDescent="0.2">
      <c r="A43" t="s">
        <v>191</v>
      </c>
      <c r="B43" t="s">
        <v>192</v>
      </c>
      <c r="C43">
        <v>302</v>
      </c>
      <c r="D43">
        <v>4</v>
      </c>
      <c r="E43">
        <v>2012</v>
      </c>
      <c r="F43">
        <v>5299.39</v>
      </c>
      <c r="G43">
        <v>12</v>
      </c>
      <c r="H43">
        <v>432234.46</v>
      </c>
      <c r="I43">
        <v>1.4279999999999999</v>
      </c>
      <c r="J43">
        <v>0.01</v>
      </c>
      <c r="K43">
        <v>25.422999999999998</v>
      </c>
      <c r="L43">
        <v>4758346.3059999999</v>
      </c>
      <c r="M43" t="s">
        <v>42</v>
      </c>
      <c r="N43" t="s">
        <v>394</v>
      </c>
      <c r="O43" t="s">
        <v>394</v>
      </c>
      <c r="P43" t="s">
        <v>45</v>
      </c>
      <c r="Q43" t="s">
        <v>5</v>
      </c>
      <c r="R43" t="s">
        <v>4</v>
      </c>
      <c r="S43" t="s">
        <v>3</v>
      </c>
      <c r="U43" t="s">
        <v>48</v>
      </c>
    </row>
    <row r="44" spans="1:21" x14ac:dyDescent="0.2">
      <c r="A44" t="s">
        <v>191</v>
      </c>
      <c r="B44" t="s">
        <v>192</v>
      </c>
      <c r="C44">
        <v>302</v>
      </c>
      <c r="D44">
        <v>5</v>
      </c>
      <c r="E44">
        <v>2017</v>
      </c>
      <c r="F44">
        <v>2695.45</v>
      </c>
      <c r="G44">
        <v>12</v>
      </c>
      <c r="H44">
        <v>248867.08</v>
      </c>
      <c r="I44">
        <v>0.85899999999999999</v>
      </c>
      <c r="J44">
        <v>7.7000000000000002E-3</v>
      </c>
      <c r="K44">
        <v>13.347</v>
      </c>
      <c r="L44">
        <v>2862867.2560000001</v>
      </c>
      <c r="M44" t="s">
        <v>42</v>
      </c>
      <c r="N44" t="s">
        <v>394</v>
      </c>
      <c r="O44" t="s">
        <v>394</v>
      </c>
      <c r="P44" t="s">
        <v>45</v>
      </c>
      <c r="Q44" t="s">
        <v>5</v>
      </c>
      <c r="R44" t="s">
        <v>4</v>
      </c>
      <c r="S44" t="s">
        <v>3</v>
      </c>
      <c r="U44" t="s">
        <v>48</v>
      </c>
    </row>
    <row r="45" spans="1:21" x14ac:dyDescent="0.2">
      <c r="A45" t="s">
        <v>191</v>
      </c>
      <c r="B45" t="s">
        <v>192</v>
      </c>
      <c r="C45">
        <v>302</v>
      </c>
      <c r="D45">
        <v>5</v>
      </c>
      <c r="E45">
        <v>2016</v>
      </c>
      <c r="F45">
        <v>2015.96</v>
      </c>
      <c r="G45">
        <v>12</v>
      </c>
      <c r="H45">
        <v>190278.09</v>
      </c>
      <c r="I45">
        <v>0.64500000000000002</v>
      </c>
      <c r="J45">
        <v>7.7999999999999996E-3</v>
      </c>
      <c r="K45">
        <v>10.164</v>
      </c>
      <c r="L45">
        <v>2150764.8560000001</v>
      </c>
      <c r="M45" t="s">
        <v>42</v>
      </c>
      <c r="N45" t="s">
        <v>394</v>
      </c>
      <c r="O45" t="s">
        <v>394</v>
      </c>
      <c r="P45" t="s">
        <v>45</v>
      </c>
      <c r="Q45" t="s">
        <v>5</v>
      </c>
      <c r="R45" t="s">
        <v>4</v>
      </c>
      <c r="S45" t="s">
        <v>3</v>
      </c>
      <c r="U45" t="s">
        <v>48</v>
      </c>
    </row>
    <row r="46" spans="1:21" x14ac:dyDescent="0.2">
      <c r="A46" t="s">
        <v>191</v>
      </c>
      <c r="B46" t="s">
        <v>192</v>
      </c>
      <c r="C46">
        <v>302</v>
      </c>
      <c r="D46">
        <v>5</v>
      </c>
      <c r="E46">
        <v>2018</v>
      </c>
      <c r="F46">
        <v>1861.36</v>
      </c>
      <c r="G46">
        <v>12</v>
      </c>
      <c r="H46">
        <v>175134.62</v>
      </c>
      <c r="I46">
        <v>0.60699999999999998</v>
      </c>
      <c r="J46">
        <v>8.2000000000000007E-3</v>
      </c>
      <c r="K46">
        <v>11.507999999999999</v>
      </c>
      <c r="L46">
        <v>2022354.173</v>
      </c>
      <c r="M46" t="s">
        <v>42</v>
      </c>
      <c r="N46" t="s">
        <v>394</v>
      </c>
      <c r="O46" t="s">
        <v>394</v>
      </c>
      <c r="P46" t="s">
        <v>396</v>
      </c>
      <c r="Q46" t="s">
        <v>5</v>
      </c>
      <c r="R46" t="s">
        <v>4</v>
      </c>
      <c r="S46" t="s">
        <v>3</v>
      </c>
      <c r="U46" t="s">
        <v>48</v>
      </c>
    </row>
    <row r="47" spans="1:21" x14ac:dyDescent="0.2">
      <c r="A47" t="s">
        <v>191</v>
      </c>
      <c r="B47" t="s">
        <v>192</v>
      </c>
      <c r="C47">
        <v>302</v>
      </c>
      <c r="D47">
        <v>5</v>
      </c>
      <c r="E47">
        <v>2015</v>
      </c>
      <c r="F47">
        <v>3298.84</v>
      </c>
      <c r="G47">
        <v>12</v>
      </c>
      <c r="H47">
        <v>340788.02</v>
      </c>
      <c r="I47">
        <v>1.1539999999999999</v>
      </c>
      <c r="J47">
        <v>8.5000000000000006E-3</v>
      </c>
      <c r="K47">
        <v>18.917000000000002</v>
      </c>
      <c r="L47">
        <v>3847364.2689999999</v>
      </c>
      <c r="M47" t="s">
        <v>42</v>
      </c>
      <c r="N47" t="s">
        <v>394</v>
      </c>
      <c r="O47" t="s">
        <v>394</v>
      </c>
      <c r="P47" t="s">
        <v>45</v>
      </c>
      <c r="Q47" t="s">
        <v>5</v>
      </c>
      <c r="R47" t="s">
        <v>4</v>
      </c>
      <c r="S47" t="s">
        <v>3</v>
      </c>
      <c r="U47" t="s">
        <v>48</v>
      </c>
    </row>
    <row r="48" spans="1:21" x14ac:dyDescent="0.2">
      <c r="A48" t="s">
        <v>191</v>
      </c>
      <c r="B48" t="s">
        <v>192</v>
      </c>
      <c r="C48">
        <v>302</v>
      </c>
      <c r="D48">
        <v>5</v>
      </c>
      <c r="E48">
        <v>2014</v>
      </c>
      <c r="F48">
        <v>3200.58</v>
      </c>
      <c r="G48">
        <v>12</v>
      </c>
      <c r="H48">
        <v>323879.56</v>
      </c>
      <c r="I48">
        <v>1.079</v>
      </c>
      <c r="J48">
        <v>8.6999999999999994E-3</v>
      </c>
      <c r="K48">
        <v>17.841999999999999</v>
      </c>
      <c r="L48">
        <v>3596225.5550000002</v>
      </c>
      <c r="M48" t="s">
        <v>42</v>
      </c>
      <c r="N48" t="s">
        <v>394</v>
      </c>
      <c r="O48" t="s">
        <v>394</v>
      </c>
      <c r="P48" t="s">
        <v>45</v>
      </c>
      <c r="Q48" t="s">
        <v>5</v>
      </c>
      <c r="R48" t="s">
        <v>4</v>
      </c>
      <c r="S48" t="s">
        <v>3</v>
      </c>
      <c r="U48" t="s">
        <v>48</v>
      </c>
    </row>
    <row r="49" spans="1:21" x14ac:dyDescent="0.2">
      <c r="A49" t="s">
        <v>191</v>
      </c>
      <c r="B49" t="s">
        <v>192</v>
      </c>
      <c r="C49">
        <v>302</v>
      </c>
      <c r="D49">
        <v>5</v>
      </c>
      <c r="E49">
        <v>2013</v>
      </c>
      <c r="F49">
        <v>2434.1</v>
      </c>
      <c r="G49">
        <v>12</v>
      </c>
      <c r="H49">
        <v>256606.17</v>
      </c>
      <c r="I49">
        <v>0.83199999999999996</v>
      </c>
      <c r="J49">
        <v>9.1999999999999998E-3</v>
      </c>
      <c r="K49">
        <v>13.967000000000001</v>
      </c>
      <c r="L49">
        <v>2774673.4410000001</v>
      </c>
      <c r="M49" t="s">
        <v>42</v>
      </c>
      <c r="N49" t="s">
        <v>394</v>
      </c>
      <c r="O49" t="s">
        <v>394</v>
      </c>
      <c r="P49" t="s">
        <v>45</v>
      </c>
      <c r="Q49" t="s">
        <v>5</v>
      </c>
      <c r="R49" t="s">
        <v>4</v>
      </c>
      <c r="S49" t="s">
        <v>3</v>
      </c>
      <c r="U49" t="s">
        <v>48</v>
      </c>
    </row>
    <row r="50" spans="1:21" x14ac:dyDescent="0.2">
      <c r="A50" t="s">
        <v>191</v>
      </c>
      <c r="B50" t="s">
        <v>192</v>
      </c>
      <c r="C50">
        <v>302</v>
      </c>
      <c r="D50">
        <v>5</v>
      </c>
      <c r="E50">
        <v>2011</v>
      </c>
      <c r="F50">
        <v>2453.71</v>
      </c>
      <c r="G50">
        <v>12</v>
      </c>
      <c r="H50">
        <v>206709.74</v>
      </c>
      <c r="I50">
        <v>0.71899999999999997</v>
      </c>
      <c r="J50">
        <v>9.7000000000000003E-3</v>
      </c>
      <c r="K50">
        <v>12.686</v>
      </c>
      <c r="L50">
        <v>2395771.4720000001</v>
      </c>
      <c r="M50" t="s">
        <v>42</v>
      </c>
      <c r="N50" t="s">
        <v>394</v>
      </c>
      <c r="O50" t="s">
        <v>394</v>
      </c>
      <c r="P50" t="s">
        <v>45</v>
      </c>
      <c r="Q50" t="s">
        <v>5</v>
      </c>
      <c r="R50" t="s">
        <v>4</v>
      </c>
      <c r="S50" t="s">
        <v>3</v>
      </c>
      <c r="U50" t="s">
        <v>48</v>
      </c>
    </row>
    <row r="51" spans="1:21" x14ac:dyDescent="0.2">
      <c r="A51" t="s">
        <v>191</v>
      </c>
      <c r="B51" t="s">
        <v>192</v>
      </c>
      <c r="C51">
        <v>302</v>
      </c>
      <c r="D51">
        <v>5</v>
      </c>
      <c r="E51">
        <v>2012</v>
      </c>
      <c r="F51">
        <v>5599.49</v>
      </c>
      <c r="G51">
        <v>12</v>
      </c>
      <c r="H51">
        <v>592255.78</v>
      </c>
      <c r="I51">
        <v>1.95</v>
      </c>
      <c r="J51">
        <v>9.7999999999999997E-3</v>
      </c>
      <c r="K51">
        <v>34.771000000000001</v>
      </c>
      <c r="L51">
        <v>6499953.9610000001</v>
      </c>
      <c r="M51" t="s">
        <v>42</v>
      </c>
      <c r="N51" t="s">
        <v>394</v>
      </c>
      <c r="O51" t="s">
        <v>394</v>
      </c>
      <c r="P51" t="s">
        <v>45</v>
      </c>
      <c r="Q51" t="s">
        <v>5</v>
      </c>
      <c r="R51" t="s">
        <v>4</v>
      </c>
      <c r="S51" t="s">
        <v>3</v>
      </c>
      <c r="U51" t="s">
        <v>48</v>
      </c>
    </row>
    <row r="52" spans="1:21" hidden="1" x14ac:dyDescent="0.2">
      <c r="A52" t="s">
        <v>339</v>
      </c>
      <c r="B52" t="s">
        <v>340</v>
      </c>
      <c r="C52">
        <v>3460</v>
      </c>
      <c r="D52" t="s">
        <v>341</v>
      </c>
      <c r="E52">
        <v>2015</v>
      </c>
      <c r="F52">
        <v>4961.71</v>
      </c>
      <c r="G52">
        <v>12</v>
      </c>
      <c r="H52">
        <v>1397052.69</v>
      </c>
      <c r="I52">
        <v>4.1500000000000004</v>
      </c>
      <c r="J52">
        <v>3.4000000000000002E-2</v>
      </c>
      <c r="K52">
        <v>318.37099999999998</v>
      </c>
      <c r="L52" s="31">
        <v>13831592.001</v>
      </c>
      <c r="M52" t="s">
        <v>42</v>
      </c>
      <c r="N52" t="s">
        <v>200</v>
      </c>
      <c r="O52" t="s">
        <v>200</v>
      </c>
      <c r="P52" t="s">
        <v>45</v>
      </c>
      <c r="Q52" t="s">
        <v>5</v>
      </c>
      <c r="R52" t="s">
        <v>4</v>
      </c>
      <c r="U52" t="s">
        <v>185</v>
      </c>
    </row>
    <row r="53" spans="1:21" hidden="1" x14ac:dyDescent="0.2">
      <c r="A53" t="s">
        <v>339</v>
      </c>
      <c r="B53" t="s">
        <v>340</v>
      </c>
      <c r="C53">
        <v>3460</v>
      </c>
      <c r="D53" t="s">
        <v>341</v>
      </c>
      <c r="E53">
        <v>2014</v>
      </c>
      <c r="F53">
        <v>3270.63</v>
      </c>
      <c r="G53">
        <v>12</v>
      </c>
      <c r="H53">
        <v>821751.86</v>
      </c>
      <c r="I53">
        <v>2.4900000000000002</v>
      </c>
      <c r="J53">
        <v>3.7999999999999999E-2</v>
      </c>
      <c r="K53">
        <v>204.10499999999999</v>
      </c>
      <c r="L53">
        <v>8298691.5209999997</v>
      </c>
      <c r="M53" t="s">
        <v>42</v>
      </c>
      <c r="N53" t="s">
        <v>200</v>
      </c>
      <c r="O53" t="s">
        <v>200</v>
      </c>
      <c r="P53" t="s">
        <v>45</v>
      </c>
      <c r="Q53" t="s">
        <v>5</v>
      </c>
      <c r="R53" t="s">
        <v>4</v>
      </c>
      <c r="U53" t="s">
        <v>185</v>
      </c>
    </row>
    <row r="54" spans="1:21" hidden="1" x14ac:dyDescent="0.2">
      <c r="A54" t="s">
        <v>339</v>
      </c>
      <c r="B54" t="s">
        <v>340</v>
      </c>
      <c r="C54">
        <v>3460</v>
      </c>
      <c r="D54" t="s">
        <v>341</v>
      </c>
      <c r="E54">
        <v>2016</v>
      </c>
      <c r="F54">
        <v>2347.06</v>
      </c>
      <c r="G54">
        <v>12</v>
      </c>
      <c r="H54">
        <v>763970.18</v>
      </c>
      <c r="I54">
        <v>2.1139999999999999</v>
      </c>
      <c r="J54">
        <v>3.8100000000000002E-2</v>
      </c>
      <c r="K54">
        <v>183.00800000000001</v>
      </c>
      <c r="L54">
        <v>7047945.8420000002</v>
      </c>
      <c r="M54" t="s">
        <v>42</v>
      </c>
      <c r="N54" t="s">
        <v>200</v>
      </c>
      <c r="O54" t="s">
        <v>200</v>
      </c>
      <c r="P54" t="s">
        <v>45</v>
      </c>
      <c r="Q54" t="s">
        <v>5</v>
      </c>
      <c r="R54" t="s">
        <v>4</v>
      </c>
      <c r="U54" t="s">
        <v>185</v>
      </c>
    </row>
    <row r="55" spans="1:21" hidden="1" x14ac:dyDescent="0.2">
      <c r="A55" t="s">
        <v>339</v>
      </c>
      <c r="B55" t="s">
        <v>340</v>
      </c>
      <c r="C55">
        <v>3460</v>
      </c>
      <c r="D55" t="s">
        <v>341</v>
      </c>
      <c r="E55">
        <v>2017</v>
      </c>
      <c r="F55">
        <v>3177.47</v>
      </c>
      <c r="G55">
        <v>12</v>
      </c>
      <c r="H55">
        <v>956274.48</v>
      </c>
      <c r="I55">
        <v>2.8759999999999999</v>
      </c>
      <c r="J55">
        <v>4.07E-2</v>
      </c>
      <c r="K55">
        <v>265.24200000000002</v>
      </c>
      <c r="L55">
        <v>9585588.8479999993</v>
      </c>
      <c r="M55" t="s">
        <v>42</v>
      </c>
      <c r="N55" t="s">
        <v>200</v>
      </c>
      <c r="O55" t="s">
        <v>200</v>
      </c>
      <c r="P55" t="s">
        <v>45</v>
      </c>
      <c r="Q55" t="s">
        <v>5</v>
      </c>
      <c r="R55" t="s">
        <v>4</v>
      </c>
      <c r="U55" t="s">
        <v>185</v>
      </c>
    </row>
    <row r="56" spans="1:21" hidden="1" x14ac:dyDescent="0.2">
      <c r="A56" t="s">
        <v>339</v>
      </c>
      <c r="B56" t="s">
        <v>340</v>
      </c>
      <c r="C56">
        <v>3460</v>
      </c>
      <c r="D56" t="s">
        <v>341</v>
      </c>
      <c r="E56">
        <v>2021</v>
      </c>
      <c r="F56">
        <v>4533.54</v>
      </c>
      <c r="G56">
        <v>12</v>
      </c>
      <c r="H56">
        <v>1645297.85</v>
      </c>
      <c r="I56">
        <v>5.1529999999999996</v>
      </c>
      <c r="J56">
        <v>4.0800000000000003E-2</v>
      </c>
      <c r="K56">
        <v>413.11200000000002</v>
      </c>
      <c r="L56" s="31">
        <v>17177041.436999999</v>
      </c>
      <c r="M56" t="s">
        <v>42</v>
      </c>
      <c r="N56" t="s">
        <v>200</v>
      </c>
      <c r="O56" t="s">
        <v>200</v>
      </c>
      <c r="P56" t="s">
        <v>45</v>
      </c>
      <c r="Q56" t="s">
        <v>5</v>
      </c>
      <c r="R56" t="s">
        <v>4</v>
      </c>
      <c r="U56" t="s">
        <v>185</v>
      </c>
    </row>
    <row r="57" spans="1:21" hidden="1" x14ac:dyDescent="0.2">
      <c r="A57" t="s">
        <v>339</v>
      </c>
      <c r="B57" t="s">
        <v>340</v>
      </c>
      <c r="C57">
        <v>3460</v>
      </c>
      <c r="D57" t="s">
        <v>341</v>
      </c>
      <c r="E57">
        <v>2013</v>
      </c>
      <c r="F57">
        <v>2651.34</v>
      </c>
      <c r="G57">
        <v>12</v>
      </c>
      <c r="H57">
        <v>735416.78</v>
      </c>
      <c r="I57">
        <v>2.089</v>
      </c>
      <c r="J57">
        <v>4.0800000000000003E-2</v>
      </c>
      <c r="K57">
        <v>189.374</v>
      </c>
      <c r="L57">
        <v>6963126.8789999997</v>
      </c>
      <c r="M57" t="s">
        <v>42</v>
      </c>
      <c r="N57" t="s">
        <v>200</v>
      </c>
      <c r="O57" t="s">
        <v>200</v>
      </c>
      <c r="P57" t="s">
        <v>45</v>
      </c>
      <c r="Q57" t="s">
        <v>5</v>
      </c>
      <c r="R57" t="s">
        <v>4</v>
      </c>
      <c r="U57" t="s">
        <v>185</v>
      </c>
    </row>
    <row r="58" spans="1:21" hidden="1" x14ac:dyDescent="0.2">
      <c r="A58" t="s">
        <v>339</v>
      </c>
      <c r="B58" t="s">
        <v>340</v>
      </c>
      <c r="C58">
        <v>3460</v>
      </c>
      <c r="D58" t="s">
        <v>341</v>
      </c>
      <c r="E58">
        <v>2011</v>
      </c>
      <c r="F58">
        <v>3499.59</v>
      </c>
      <c r="G58">
        <v>12</v>
      </c>
      <c r="H58">
        <v>1110463.46</v>
      </c>
      <c r="I58">
        <v>3.4289999999999998</v>
      </c>
      <c r="J58">
        <v>4.1799999999999997E-2</v>
      </c>
      <c r="K58">
        <v>244.34800000000001</v>
      </c>
      <c r="L58" s="31">
        <v>11428709.204</v>
      </c>
      <c r="M58" t="s">
        <v>42</v>
      </c>
      <c r="N58" t="s">
        <v>200</v>
      </c>
      <c r="O58" t="s">
        <v>200</v>
      </c>
      <c r="P58" t="s">
        <v>45</v>
      </c>
      <c r="Q58" t="s">
        <v>5</v>
      </c>
      <c r="R58" t="s">
        <v>4</v>
      </c>
      <c r="U58" t="s">
        <v>185</v>
      </c>
    </row>
    <row r="59" spans="1:21" hidden="1" x14ac:dyDescent="0.2">
      <c r="A59" t="s">
        <v>339</v>
      </c>
      <c r="B59" t="s">
        <v>340</v>
      </c>
      <c r="C59">
        <v>3460</v>
      </c>
      <c r="D59" t="s">
        <v>341</v>
      </c>
      <c r="E59">
        <v>2012</v>
      </c>
      <c r="F59">
        <v>2575.39</v>
      </c>
      <c r="G59">
        <v>12</v>
      </c>
      <c r="H59">
        <v>802836.21</v>
      </c>
      <c r="I59">
        <v>2.3690000000000002</v>
      </c>
      <c r="J59">
        <v>4.4200000000000003E-2</v>
      </c>
      <c r="K59">
        <v>225.49799999999999</v>
      </c>
      <c r="L59">
        <v>7895822.2970000003</v>
      </c>
      <c r="M59" t="s">
        <v>42</v>
      </c>
      <c r="N59" t="s">
        <v>200</v>
      </c>
      <c r="O59" t="s">
        <v>200</v>
      </c>
      <c r="P59" t="s">
        <v>45</v>
      </c>
      <c r="Q59" t="s">
        <v>5</v>
      </c>
      <c r="R59" t="s">
        <v>4</v>
      </c>
      <c r="U59" t="s">
        <v>185</v>
      </c>
    </row>
    <row r="60" spans="1:21" hidden="1" x14ac:dyDescent="0.2">
      <c r="A60" t="s">
        <v>339</v>
      </c>
      <c r="B60" t="s">
        <v>340</v>
      </c>
      <c r="C60">
        <v>3460</v>
      </c>
      <c r="D60" t="s">
        <v>341</v>
      </c>
      <c r="E60">
        <v>2020</v>
      </c>
      <c r="F60">
        <v>3363.66</v>
      </c>
      <c r="G60">
        <v>12</v>
      </c>
      <c r="H60">
        <v>1214264.1499999999</v>
      </c>
      <c r="I60">
        <v>3.7269999999999999</v>
      </c>
      <c r="J60">
        <v>4.4999999999999998E-2</v>
      </c>
      <c r="K60">
        <v>366.09100000000001</v>
      </c>
      <c r="L60" s="31">
        <v>12424489.280999999</v>
      </c>
      <c r="M60" t="s">
        <v>42</v>
      </c>
      <c r="N60" t="s">
        <v>200</v>
      </c>
      <c r="O60" t="s">
        <v>200</v>
      </c>
      <c r="P60" t="s">
        <v>45</v>
      </c>
      <c r="Q60" t="s">
        <v>5</v>
      </c>
      <c r="R60" t="s">
        <v>4</v>
      </c>
      <c r="U60" t="s">
        <v>185</v>
      </c>
    </row>
    <row r="61" spans="1:21" hidden="1" x14ac:dyDescent="0.2">
      <c r="A61" t="s">
        <v>339</v>
      </c>
      <c r="B61" t="s">
        <v>340</v>
      </c>
      <c r="C61">
        <v>3460</v>
      </c>
      <c r="D61" t="s">
        <v>341</v>
      </c>
      <c r="E61">
        <v>2019</v>
      </c>
      <c r="F61">
        <v>3729.46</v>
      </c>
      <c r="G61">
        <v>12</v>
      </c>
      <c r="H61">
        <v>1277733.1200000001</v>
      </c>
      <c r="I61">
        <v>3.8889999999999998</v>
      </c>
      <c r="J61">
        <v>4.5199999999999997E-2</v>
      </c>
      <c r="K61">
        <v>363.00700000000001</v>
      </c>
      <c r="L61" s="31">
        <v>12961926.316</v>
      </c>
      <c r="M61" t="s">
        <v>42</v>
      </c>
      <c r="N61" t="s">
        <v>200</v>
      </c>
      <c r="O61" t="s">
        <v>200</v>
      </c>
      <c r="P61" t="s">
        <v>45</v>
      </c>
      <c r="Q61" t="s">
        <v>5</v>
      </c>
      <c r="R61" t="s">
        <v>4</v>
      </c>
      <c r="U61" t="s">
        <v>185</v>
      </c>
    </row>
    <row r="62" spans="1:21" hidden="1" x14ac:dyDescent="0.2">
      <c r="A62" t="s">
        <v>339</v>
      </c>
      <c r="B62" t="s">
        <v>340</v>
      </c>
      <c r="C62">
        <v>3460</v>
      </c>
      <c r="D62" t="s">
        <v>341</v>
      </c>
      <c r="E62">
        <v>2018</v>
      </c>
      <c r="F62">
        <v>2812.5</v>
      </c>
      <c r="G62">
        <v>12</v>
      </c>
      <c r="H62">
        <v>820230.83</v>
      </c>
      <c r="I62">
        <v>2.512</v>
      </c>
      <c r="J62">
        <v>4.7800000000000002E-2</v>
      </c>
      <c r="K62">
        <v>273.75799999999998</v>
      </c>
      <c r="L62">
        <v>8371541.7240000004</v>
      </c>
      <c r="M62" t="s">
        <v>42</v>
      </c>
      <c r="N62" t="s">
        <v>200</v>
      </c>
      <c r="O62" t="s">
        <v>200</v>
      </c>
      <c r="P62" t="s">
        <v>45</v>
      </c>
      <c r="Q62" t="s">
        <v>5</v>
      </c>
      <c r="R62" t="s">
        <v>4</v>
      </c>
      <c r="U62" t="s">
        <v>185</v>
      </c>
    </row>
    <row r="63" spans="1:21" hidden="1" x14ac:dyDescent="0.2">
      <c r="A63" t="s">
        <v>339</v>
      </c>
      <c r="B63" t="s">
        <v>340</v>
      </c>
      <c r="C63">
        <v>3460</v>
      </c>
      <c r="D63" t="s">
        <v>342</v>
      </c>
      <c r="E63">
        <v>2013</v>
      </c>
      <c r="F63">
        <v>2206.48</v>
      </c>
      <c r="G63">
        <v>12</v>
      </c>
      <c r="H63">
        <v>569556</v>
      </c>
      <c r="I63">
        <v>1.7190000000000001</v>
      </c>
      <c r="J63">
        <v>3.4000000000000002E-2</v>
      </c>
      <c r="K63">
        <v>120.497</v>
      </c>
      <c r="L63">
        <v>5728753.1200000001</v>
      </c>
      <c r="M63" t="s">
        <v>42</v>
      </c>
      <c r="N63" t="s">
        <v>200</v>
      </c>
      <c r="O63" t="s">
        <v>200</v>
      </c>
      <c r="P63" t="s">
        <v>45</v>
      </c>
      <c r="Q63" t="s">
        <v>5</v>
      </c>
      <c r="R63" t="s">
        <v>4</v>
      </c>
      <c r="U63" t="s">
        <v>185</v>
      </c>
    </row>
    <row r="64" spans="1:21" hidden="1" x14ac:dyDescent="0.2">
      <c r="A64" t="s">
        <v>339</v>
      </c>
      <c r="B64" t="s">
        <v>340</v>
      </c>
      <c r="C64">
        <v>3460</v>
      </c>
      <c r="D64" t="s">
        <v>342</v>
      </c>
      <c r="E64">
        <v>2014</v>
      </c>
      <c r="F64">
        <v>2543.41</v>
      </c>
      <c r="G64">
        <v>12</v>
      </c>
      <c r="H64">
        <v>574167.5</v>
      </c>
      <c r="I64">
        <v>1.7529999999999999</v>
      </c>
      <c r="J64">
        <v>3.4599999999999999E-2</v>
      </c>
      <c r="K64">
        <v>134.38999999999999</v>
      </c>
      <c r="L64">
        <v>5843493.5760000004</v>
      </c>
      <c r="M64" t="s">
        <v>42</v>
      </c>
      <c r="N64" t="s">
        <v>200</v>
      </c>
      <c r="O64" t="s">
        <v>200</v>
      </c>
      <c r="P64" t="s">
        <v>45</v>
      </c>
      <c r="Q64" t="s">
        <v>5</v>
      </c>
      <c r="R64" t="s">
        <v>4</v>
      </c>
      <c r="U64" t="s">
        <v>185</v>
      </c>
    </row>
    <row r="65" spans="1:21" hidden="1" x14ac:dyDescent="0.2">
      <c r="A65" t="s">
        <v>339</v>
      </c>
      <c r="B65" t="s">
        <v>340</v>
      </c>
      <c r="C65">
        <v>3460</v>
      </c>
      <c r="D65" t="s">
        <v>342</v>
      </c>
      <c r="E65">
        <v>2012</v>
      </c>
      <c r="F65">
        <v>1947.93</v>
      </c>
      <c r="G65">
        <v>12</v>
      </c>
      <c r="H65">
        <v>506517.96</v>
      </c>
      <c r="I65">
        <v>1.6839999999999999</v>
      </c>
      <c r="J65">
        <v>3.5900000000000001E-2</v>
      </c>
      <c r="K65">
        <v>127.812</v>
      </c>
      <c r="L65">
        <v>5614468.3729999997</v>
      </c>
      <c r="M65" t="s">
        <v>42</v>
      </c>
      <c r="N65" t="s">
        <v>200</v>
      </c>
      <c r="O65" t="s">
        <v>200</v>
      </c>
      <c r="P65" t="s">
        <v>45</v>
      </c>
      <c r="Q65" t="s">
        <v>5</v>
      </c>
      <c r="R65" t="s">
        <v>4</v>
      </c>
      <c r="U65" t="s">
        <v>185</v>
      </c>
    </row>
    <row r="66" spans="1:21" hidden="1" x14ac:dyDescent="0.2">
      <c r="A66" t="s">
        <v>339</v>
      </c>
      <c r="B66" t="s">
        <v>340</v>
      </c>
      <c r="C66">
        <v>3460</v>
      </c>
      <c r="D66" t="s">
        <v>342</v>
      </c>
      <c r="E66">
        <v>2011</v>
      </c>
      <c r="F66">
        <v>3088.69</v>
      </c>
      <c r="G66">
        <v>12</v>
      </c>
      <c r="H66">
        <v>903057.7</v>
      </c>
      <c r="I66">
        <v>3.024</v>
      </c>
      <c r="J66">
        <v>4.1300000000000003E-2</v>
      </c>
      <c r="K66">
        <v>278.16899999999998</v>
      </c>
      <c r="L66" s="31">
        <v>10080138.279999999</v>
      </c>
      <c r="M66" t="s">
        <v>42</v>
      </c>
      <c r="N66" t="s">
        <v>200</v>
      </c>
      <c r="O66" t="s">
        <v>200</v>
      </c>
      <c r="P66" t="s">
        <v>45</v>
      </c>
      <c r="Q66" t="s">
        <v>5</v>
      </c>
      <c r="R66" t="s">
        <v>4</v>
      </c>
      <c r="U66" t="s">
        <v>185</v>
      </c>
    </row>
    <row r="67" spans="1:21" hidden="1" x14ac:dyDescent="0.2">
      <c r="A67" t="s">
        <v>339</v>
      </c>
      <c r="B67" t="s">
        <v>340</v>
      </c>
      <c r="C67">
        <v>3460</v>
      </c>
      <c r="D67" t="s">
        <v>342</v>
      </c>
      <c r="E67">
        <v>2015</v>
      </c>
      <c r="F67">
        <v>4585.01</v>
      </c>
      <c r="G67">
        <v>12</v>
      </c>
      <c r="H67">
        <v>1074350.01</v>
      </c>
      <c r="I67">
        <v>3.1859999999999999</v>
      </c>
      <c r="J67">
        <v>4.1500000000000002E-2</v>
      </c>
      <c r="K67">
        <v>330.38299999999998</v>
      </c>
      <c r="L67" s="31">
        <v>10618106.341</v>
      </c>
      <c r="M67" t="s">
        <v>42</v>
      </c>
      <c r="N67" t="s">
        <v>200</v>
      </c>
      <c r="O67" t="s">
        <v>200</v>
      </c>
      <c r="P67" t="s">
        <v>45</v>
      </c>
      <c r="Q67" t="s">
        <v>5</v>
      </c>
      <c r="R67" t="s">
        <v>4</v>
      </c>
      <c r="U67" t="s">
        <v>185</v>
      </c>
    </row>
    <row r="68" spans="1:21" hidden="1" x14ac:dyDescent="0.2">
      <c r="A68" t="s">
        <v>339</v>
      </c>
      <c r="B68" t="s">
        <v>340</v>
      </c>
      <c r="C68">
        <v>3460</v>
      </c>
      <c r="D68" t="s">
        <v>342</v>
      </c>
      <c r="E68">
        <v>2017</v>
      </c>
      <c r="F68">
        <v>3144.3</v>
      </c>
      <c r="G68">
        <v>12</v>
      </c>
      <c r="H68">
        <v>830364.9</v>
      </c>
      <c r="I68">
        <v>2.4729999999999999</v>
      </c>
      <c r="J68">
        <v>4.6699999999999998E-2</v>
      </c>
      <c r="K68">
        <v>271.488</v>
      </c>
      <c r="L68">
        <v>8242218.352</v>
      </c>
      <c r="M68" t="s">
        <v>42</v>
      </c>
      <c r="N68" t="s">
        <v>200</v>
      </c>
      <c r="O68" t="s">
        <v>200</v>
      </c>
      <c r="P68" t="s">
        <v>45</v>
      </c>
      <c r="Q68" t="s">
        <v>5</v>
      </c>
      <c r="R68" t="s">
        <v>4</v>
      </c>
      <c r="U68" t="s">
        <v>185</v>
      </c>
    </row>
    <row r="69" spans="1:21" hidden="1" x14ac:dyDescent="0.2">
      <c r="A69" t="s">
        <v>339</v>
      </c>
      <c r="B69" t="s">
        <v>340</v>
      </c>
      <c r="C69">
        <v>3460</v>
      </c>
      <c r="D69" t="s">
        <v>342</v>
      </c>
      <c r="E69">
        <v>2021</v>
      </c>
      <c r="F69">
        <v>3426.09</v>
      </c>
      <c r="G69">
        <v>12</v>
      </c>
      <c r="H69">
        <v>1245676.48</v>
      </c>
      <c r="I69">
        <v>3.74</v>
      </c>
      <c r="J69">
        <v>5.0500000000000003E-2</v>
      </c>
      <c r="K69">
        <v>376.38900000000001</v>
      </c>
      <c r="L69" s="31">
        <v>12466559.082</v>
      </c>
      <c r="M69" t="s">
        <v>42</v>
      </c>
      <c r="N69" t="s">
        <v>200</v>
      </c>
      <c r="O69" t="s">
        <v>200</v>
      </c>
      <c r="P69" t="s">
        <v>45</v>
      </c>
      <c r="Q69" t="s">
        <v>5</v>
      </c>
      <c r="R69" t="s">
        <v>4</v>
      </c>
      <c r="U69" t="s">
        <v>185</v>
      </c>
    </row>
    <row r="70" spans="1:21" hidden="1" x14ac:dyDescent="0.2">
      <c r="A70" t="s">
        <v>339</v>
      </c>
      <c r="B70" t="s">
        <v>340</v>
      </c>
      <c r="C70">
        <v>3460</v>
      </c>
      <c r="D70" t="s">
        <v>342</v>
      </c>
      <c r="E70">
        <v>2020</v>
      </c>
      <c r="F70">
        <v>2488.2399999999998</v>
      </c>
      <c r="G70">
        <v>12</v>
      </c>
      <c r="H70">
        <v>792403.39</v>
      </c>
      <c r="I70">
        <v>2.387</v>
      </c>
      <c r="J70">
        <v>5.3400000000000003E-2</v>
      </c>
      <c r="K70">
        <v>282.44600000000003</v>
      </c>
      <c r="L70">
        <v>7957724.3509999998</v>
      </c>
      <c r="M70" t="s">
        <v>42</v>
      </c>
      <c r="N70" t="s">
        <v>200</v>
      </c>
      <c r="O70" t="s">
        <v>200</v>
      </c>
      <c r="P70" t="s">
        <v>45</v>
      </c>
      <c r="Q70" t="s">
        <v>5</v>
      </c>
      <c r="R70" t="s">
        <v>4</v>
      </c>
      <c r="U70" t="s">
        <v>185</v>
      </c>
    </row>
    <row r="71" spans="1:21" hidden="1" x14ac:dyDescent="0.2">
      <c r="A71" t="s">
        <v>339</v>
      </c>
      <c r="B71" t="s">
        <v>340</v>
      </c>
      <c r="C71">
        <v>3460</v>
      </c>
      <c r="D71" t="s">
        <v>342</v>
      </c>
      <c r="E71">
        <v>2019</v>
      </c>
      <c r="F71">
        <v>3319.31</v>
      </c>
      <c r="G71">
        <v>12</v>
      </c>
      <c r="H71">
        <v>1012604.03</v>
      </c>
      <c r="I71">
        <v>3.0110000000000001</v>
      </c>
      <c r="J71">
        <v>5.4100000000000002E-2</v>
      </c>
      <c r="K71">
        <v>377.69799999999998</v>
      </c>
      <c r="L71" s="31">
        <v>10035887.653999999</v>
      </c>
      <c r="M71" t="s">
        <v>42</v>
      </c>
      <c r="N71" t="s">
        <v>200</v>
      </c>
      <c r="O71" t="s">
        <v>200</v>
      </c>
      <c r="P71" t="s">
        <v>45</v>
      </c>
      <c r="Q71" t="s">
        <v>5</v>
      </c>
      <c r="R71" t="s">
        <v>4</v>
      </c>
      <c r="U71" t="s">
        <v>185</v>
      </c>
    </row>
    <row r="72" spans="1:21" hidden="1" x14ac:dyDescent="0.2">
      <c r="A72" t="s">
        <v>339</v>
      </c>
      <c r="B72" t="s">
        <v>340</v>
      </c>
      <c r="C72">
        <v>3460</v>
      </c>
      <c r="D72" t="s">
        <v>342</v>
      </c>
      <c r="E72">
        <v>2016</v>
      </c>
      <c r="F72">
        <v>2424.4499999999998</v>
      </c>
      <c r="G72">
        <v>12</v>
      </c>
      <c r="H72">
        <v>761029.06</v>
      </c>
      <c r="I72">
        <v>2.2050000000000001</v>
      </c>
      <c r="J72">
        <v>5.5399999999999998E-2</v>
      </c>
      <c r="K72">
        <v>271.74</v>
      </c>
      <c r="L72">
        <v>7350343.7520000003</v>
      </c>
      <c r="M72" t="s">
        <v>42</v>
      </c>
      <c r="N72" t="s">
        <v>200</v>
      </c>
      <c r="O72" t="s">
        <v>200</v>
      </c>
      <c r="P72" t="s">
        <v>45</v>
      </c>
      <c r="Q72" t="s">
        <v>5</v>
      </c>
      <c r="R72" t="s">
        <v>4</v>
      </c>
      <c r="U72" t="s">
        <v>185</v>
      </c>
    </row>
    <row r="73" spans="1:21" hidden="1" x14ac:dyDescent="0.2">
      <c r="A73" t="s">
        <v>339</v>
      </c>
      <c r="B73" t="s">
        <v>340</v>
      </c>
      <c r="C73">
        <v>3460</v>
      </c>
      <c r="D73" t="s">
        <v>342</v>
      </c>
      <c r="E73">
        <v>2018</v>
      </c>
      <c r="F73">
        <v>2618.46</v>
      </c>
      <c r="G73">
        <v>12</v>
      </c>
      <c r="H73">
        <v>749415.08</v>
      </c>
      <c r="I73">
        <v>2.2130000000000001</v>
      </c>
      <c r="J73">
        <v>5.9299999999999999E-2</v>
      </c>
      <c r="K73">
        <v>333.43700000000001</v>
      </c>
      <c r="L73">
        <v>7375693.5899999999</v>
      </c>
      <c r="M73" t="s">
        <v>42</v>
      </c>
      <c r="N73" t="s">
        <v>200</v>
      </c>
      <c r="O73" t="s">
        <v>200</v>
      </c>
      <c r="P73" t="s">
        <v>45</v>
      </c>
      <c r="Q73" t="s">
        <v>5</v>
      </c>
      <c r="R73" t="s">
        <v>4</v>
      </c>
      <c r="U73" t="s">
        <v>185</v>
      </c>
    </row>
    <row r="74" spans="1:21" hidden="1" x14ac:dyDescent="0.2">
      <c r="A74" t="s">
        <v>191</v>
      </c>
      <c r="B74" t="s">
        <v>397</v>
      </c>
      <c r="C74">
        <v>228</v>
      </c>
      <c r="D74">
        <v>10</v>
      </c>
      <c r="E74">
        <v>2012</v>
      </c>
      <c r="F74">
        <v>1812.25</v>
      </c>
      <c r="G74">
        <v>12</v>
      </c>
      <c r="H74">
        <v>127318.75</v>
      </c>
      <c r="I74">
        <v>0.42299999999999999</v>
      </c>
      <c r="J74">
        <v>1.2200000000000001E-2</v>
      </c>
      <c r="K74">
        <v>6.2919999999999998</v>
      </c>
      <c r="L74">
        <v>1408589.95</v>
      </c>
      <c r="M74" t="s">
        <v>42</v>
      </c>
      <c r="N74" t="s">
        <v>400</v>
      </c>
      <c r="O74" t="s">
        <v>400</v>
      </c>
      <c r="P74" t="s">
        <v>45</v>
      </c>
      <c r="Q74" t="s">
        <v>5</v>
      </c>
      <c r="R74" t="s">
        <v>4</v>
      </c>
      <c r="U74" t="s">
        <v>162</v>
      </c>
    </row>
    <row r="75" spans="1:21" hidden="1" x14ac:dyDescent="0.2">
      <c r="A75" t="s">
        <v>191</v>
      </c>
      <c r="B75" t="s">
        <v>397</v>
      </c>
      <c r="C75">
        <v>228</v>
      </c>
      <c r="D75">
        <v>10</v>
      </c>
      <c r="E75">
        <v>2011</v>
      </c>
      <c r="F75">
        <v>1269.5</v>
      </c>
      <c r="G75">
        <v>12</v>
      </c>
      <c r="H75">
        <v>92582.25</v>
      </c>
      <c r="I75">
        <v>0.307</v>
      </c>
      <c r="J75">
        <v>1.26E-2</v>
      </c>
      <c r="K75">
        <v>4.9539999999999997</v>
      </c>
      <c r="L75">
        <v>1024133.625</v>
      </c>
      <c r="M75" t="s">
        <v>42</v>
      </c>
      <c r="N75" t="s">
        <v>400</v>
      </c>
      <c r="O75" t="s">
        <v>400</v>
      </c>
      <c r="P75" t="s">
        <v>45</v>
      </c>
      <c r="Q75" t="s">
        <v>5</v>
      </c>
      <c r="R75" t="s">
        <v>4</v>
      </c>
      <c r="U75" t="s">
        <v>162</v>
      </c>
    </row>
    <row r="76" spans="1:21" hidden="1" x14ac:dyDescent="0.2">
      <c r="A76" t="s">
        <v>191</v>
      </c>
      <c r="B76" t="s">
        <v>397</v>
      </c>
      <c r="C76">
        <v>228</v>
      </c>
      <c r="D76">
        <v>10</v>
      </c>
      <c r="E76">
        <v>2013</v>
      </c>
      <c r="F76">
        <v>612.75</v>
      </c>
      <c r="G76">
        <v>6</v>
      </c>
      <c r="H76">
        <v>28818</v>
      </c>
      <c r="I76">
        <v>0.10199999999999999</v>
      </c>
      <c r="J76">
        <v>1.44E-2</v>
      </c>
      <c r="K76">
        <v>1.5149999999999999</v>
      </c>
      <c r="L76">
        <v>338996.92499999999</v>
      </c>
      <c r="M76" t="s">
        <v>42</v>
      </c>
      <c r="N76" t="s">
        <v>398</v>
      </c>
      <c r="O76" t="s">
        <v>398</v>
      </c>
      <c r="P76" t="s">
        <v>399</v>
      </c>
      <c r="Q76" t="s">
        <v>5</v>
      </c>
      <c r="R76" t="s">
        <v>4</v>
      </c>
      <c r="U76" t="s">
        <v>162</v>
      </c>
    </row>
    <row r="77" spans="1:21" hidden="1" x14ac:dyDescent="0.2">
      <c r="A77" t="s">
        <v>191</v>
      </c>
      <c r="B77" t="s">
        <v>194</v>
      </c>
      <c r="C77">
        <v>389</v>
      </c>
      <c r="D77">
        <v>4</v>
      </c>
      <c r="E77">
        <v>2021</v>
      </c>
      <c r="F77">
        <v>4065.73</v>
      </c>
      <c r="G77">
        <v>12</v>
      </c>
      <c r="H77">
        <v>119036.97</v>
      </c>
      <c r="I77">
        <v>0.4</v>
      </c>
      <c r="J77">
        <v>5.4300000000000001E-2</v>
      </c>
      <c r="K77">
        <v>35.865000000000002</v>
      </c>
      <c r="L77">
        <v>1333096.7</v>
      </c>
      <c r="M77" t="s">
        <v>42</v>
      </c>
      <c r="N77" t="s">
        <v>190</v>
      </c>
      <c r="O77" t="s">
        <v>190</v>
      </c>
      <c r="P77" t="s">
        <v>45</v>
      </c>
      <c r="Q77" t="s">
        <v>5</v>
      </c>
      <c r="R77" t="s">
        <v>4</v>
      </c>
      <c r="S77" t="s">
        <v>3</v>
      </c>
      <c r="U77" t="s">
        <v>185</v>
      </c>
    </row>
    <row r="78" spans="1:21" hidden="1" x14ac:dyDescent="0.2">
      <c r="A78" t="s">
        <v>191</v>
      </c>
      <c r="B78" t="s">
        <v>194</v>
      </c>
      <c r="C78">
        <v>389</v>
      </c>
      <c r="D78">
        <v>4</v>
      </c>
      <c r="E78">
        <v>2018</v>
      </c>
      <c r="F78">
        <v>462.35</v>
      </c>
      <c r="G78">
        <v>12</v>
      </c>
      <c r="H78">
        <v>14061.7</v>
      </c>
      <c r="I78">
        <v>4.4999999999999998E-2</v>
      </c>
      <c r="J78">
        <v>5.67E-2</v>
      </c>
      <c r="K78">
        <v>4.226</v>
      </c>
      <c r="L78">
        <v>149120.18100000001</v>
      </c>
      <c r="M78" t="s">
        <v>42</v>
      </c>
      <c r="N78" t="s">
        <v>190</v>
      </c>
      <c r="O78" t="s">
        <v>190</v>
      </c>
      <c r="P78" t="s">
        <v>45</v>
      </c>
      <c r="Q78" t="s">
        <v>5</v>
      </c>
      <c r="R78" t="s">
        <v>4</v>
      </c>
      <c r="S78" t="s">
        <v>3</v>
      </c>
      <c r="U78" t="s">
        <v>185</v>
      </c>
    </row>
    <row r="79" spans="1:21" hidden="1" x14ac:dyDescent="0.2">
      <c r="A79" t="s">
        <v>191</v>
      </c>
      <c r="B79" t="s">
        <v>194</v>
      </c>
      <c r="C79">
        <v>389</v>
      </c>
      <c r="D79">
        <v>4</v>
      </c>
      <c r="E79">
        <v>2016</v>
      </c>
      <c r="F79">
        <v>6903.01</v>
      </c>
      <c r="G79">
        <v>12</v>
      </c>
      <c r="H79">
        <v>181596.06</v>
      </c>
      <c r="I79">
        <v>0.59299999999999997</v>
      </c>
      <c r="J79">
        <v>5.7599999999999998E-2</v>
      </c>
      <c r="K79">
        <v>56.542000000000002</v>
      </c>
      <c r="L79">
        <v>1976488.5589999999</v>
      </c>
      <c r="M79" t="s">
        <v>42</v>
      </c>
      <c r="N79" t="s">
        <v>190</v>
      </c>
      <c r="O79" t="s">
        <v>190</v>
      </c>
      <c r="P79" t="s">
        <v>45</v>
      </c>
      <c r="Q79" t="s">
        <v>5</v>
      </c>
      <c r="R79" t="s">
        <v>4</v>
      </c>
      <c r="S79" t="s">
        <v>3</v>
      </c>
      <c r="U79" t="s">
        <v>185</v>
      </c>
    </row>
    <row r="80" spans="1:21" hidden="1" x14ac:dyDescent="0.2">
      <c r="A80" t="s">
        <v>191</v>
      </c>
      <c r="B80" t="s">
        <v>194</v>
      </c>
      <c r="C80">
        <v>389</v>
      </c>
      <c r="D80">
        <v>4</v>
      </c>
      <c r="E80">
        <v>2015</v>
      </c>
      <c r="F80">
        <v>6455.2</v>
      </c>
      <c r="G80">
        <v>12</v>
      </c>
      <c r="H80">
        <v>152701.35</v>
      </c>
      <c r="I80">
        <v>0.879</v>
      </c>
      <c r="J80">
        <v>6.0199999999999997E-2</v>
      </c>
      <c r="K80">
        <v>53.261000000000003</v>
      </c>
      <c r="L80">
        <v>1767734.88</v>
      </c>
      <c r="M80" t="s">
        <v>42</v>
      </c>
      <c r="N80" t="s">
        <v>190</v>
      </c>
      <c r="O80" t="s">
        <v>190</v>
      </c>
      <c r="P80" t="s">
        <v>45</v>
      </c>
      <c r="Q80" t="s">
        <v>5</v>
      </c>
      <c r="R80" t="s">
        <v>4</v>
      </c>
      <c r="S80" t="s">
        <v>3</v>
      </c>
      <c r="U80" t="s">
        <v>185</v>
      </c>
    </row>
    <row r="81" spans="1:21" hidden="1" x14ac:dyDescent="0.2">
      <c r="A81" t="s">
        <v>191</v>
      </c>
      <c r="B81" t="s">
        <v>194</v>
      </c>
      <c r="C81">
        <v>389</v>
      </c>
      <c r="D81">
        <v>4</v>
      </c>
      <c r="E81">
        <v>2017</v>
      </c>
      <c r="F81">
        <v>740.5</v>
      </c>
      <c r="G81">
        <v>12</v>
      </c>
      <c r="H81">
        <v>19031.64</v>
      </c>
      <c r="I81">
        <v>6.7000000000000004E-2</v>
      </c>
      <c r="J81">
        <v>6.0499999999999998E-2</v>
      </c>
      <c r="K81">
        <v>6.84</v>
      </c>
      <c r="L81">
        <v>224834.02600000001</v>
      </c>
      <c r="M81" t="s">
        <v>42</v>
      </c>
      <c r="N81" t="s">
        <v>190</v>
      </c>
      <c r="O81" t="s">
        <v>190</v>
      </c>
      <c r="P81" t="s">
        <v>45</v>
      </c>
      <c r="Q81" t="s">
        <v>5</v>
      </c>
      <c r="R81" t="s">
        <v>4</v>
      </c>
      <c r="S81" t="s">
        <v>3</v>
      </c>
      <c r="U81" t="s">
        <v>185</v>
      </c>
    </row>
    <row r="82" spans="1:21" hidden="1" x14ac:dyDescent="0.2">
      <c r="A82" t="s">
        <v>191</v>
      </c>
      <c r="B82" t="s">
        <v>194</v>
      </c>
      <c r="C82">
        <v>389</v>
      </c>
      <c r="D82">
        <v>4</v>
      </c>
      <c r="E82">
        <v>2013</v>
      </c>
      <c r="F82">
        <v>4472.8900000000003</v>
      </c>
      <c r="G82">
        <v>12</v>
      </c>
      <c r="H82">
        <v>100426.8</v>
      </c>
      <c r="I82">
        <v>0.34</v>
      </c>
      <c r="J82">
        <v>6.2399999999999997E-2</v>
      </c>
      <c r="K82">
        <v>35.210999999999999</v>
      </c>
      <c r="L82">
        <v>1132786.0530000001</v>
      </c>
      <c r="M82" t="s">
        <v>42</v>
      </c>
      <c r="N82" t="s">
        <v>190</v>
      </c>
      <c r="O82" t="s">
        <v>190</v>
      </c>
      <c r="P82" t="s">
        <v>45</v>
      </c>
      <c r="Q82" t="s">
        <v>5</v>
      </c>
      <c r="R82" t="s">
        <v>4</v>
      </c>
      <c r="S82" t="s">
        <v>3</v>
      </c>
      <c r="U82" t="s">
        <v>185</v>
      </c>
    </row>
    <row r="83" spans="1:21" hidden="1" x14ac:dyDescent="0.2">
      <c r="A83" t="s">
        <v>191</v>
      </c>
      <c r="B83" t="s">
        <v>194</v>
      </c>
      <c r="C83">
        <v>389</v>
      </c>
      <c r="D83">
        <v>4</v>
      </c>
      <c r="E83">
        <v>2012</v>
      </c>
      <c r="F83">
        <v>7397.39</v>
      </c>
      <c r="G83">
        <v>12</v>
      </c>
      <c r="H83">
        <v>177509.47</v>
      </c>
      <c r="I83">
        <v>0.65100000000000002</v>
      </c>
      <c r="J83">
        <v>6.3799999999999996E-2</v>
      </c>
      <c r="K83">
        <v>69.094999999999999</v>
      </c>
      <c r="L83">
        <v>2170953.148</v>
      </c>
      <c r="M83" t="s">
        <v>42</v>
      </c>
      <c r="N83" t="s">
        <v>190</v>
      </c>
      <c r="O83" t="s">
        <v>190</v>
      </c>
      <c r="P83" t="s">
        <v>45</v>
      </c>
      <c r="Q83" t="s">
        <v>5</v>
      </c>
      <c r="R83" t="s">
        <v>4</v>
      </c>
      <c r="S83" t="s">
        <v>3</v>
      </c>
      <c r="U83" t="s">
        <v>185</v>
      </c>
    </row>
    <row r="84" spans="1:21" hidden="1" x14ac:dyDescent="0.2">
      <c r="A84" t="s">
        <v>191</v>
      </c>
      <c r="B84" t="s">
        <v>194</v>
      </c>
      <c r="C84">
        <v>389</v>
      </c>
      <c r="D84">
        <v>4</v>
      </c>
      <c r="E84">
        <v>2014</v>
      </c>
      <c r="F84">
        <v>4877.9799999999996</v>
      </c>
      <c r="G84">
        <v>12</v>
      </c>
      <c r="H84">
        <v>116597.5</v>
      </c>
      <c r="I84">
        <v>0.38900000000000001</v>
      </c>
      <c r="J84">
        <v>6.4299999999999996E-2</v>
      </c>
      <c r="K84">
        <v>41.445999999999998</v>
      </c>
      <c r="L84">
        <v>1295476.0789999999</v>
      </c>
      <c r="M84" t="s">
        <v>42</v>
      </c>
      <c r="N84" t="s">
        <v>190</v>
      </c>
      <c r="O84" t="s">
        <v>190</v>
      </c>
      <c r="P84" t="s">
        <v>45</v>
      </c>
      <c r="Q84" t="s">
        <v>5</v>
      </c>
      <c r="R84" t="s">
        <v>4</v>
      </c>
      <c r="S84" t="s">
        <v>3</v>
      </c>
      <c r="U84" t="s">
        <v>185</v>
      </c>
    </row>
    <row r="85" spans="1:21" hidden="1" x14ac:dyDescent="0.2">
      <c r="A85" t="s">
        <v>191</v>
      </c>
      <c r="B85" t="s">
        <v>194</v>
      </c>
      <c r="C85">
        <v>389</v>
      </c>
      <c r="D85">
        <v>4</v>
      </c>
      <c r="E85">
        <v>2020</v>
      </c>
      <c r="F85">
        <v>1698.96</v>
      </c>
      <c r="G85">
        <v>12</v>
      </c>
      <c r="H85">
        <v>47036.74</v>
      </c>
      <c r="I85">
        <v>0.157</v>
      </c>
      <c r="J85">
        <v>6.4500000000000002E-2</v>
      </c>
      <c r="K85">
        <v>15.574</v>
      </c>
      <c r="L85">
        <v>522523.63400000002</v>
      </c>
      <c r="M85" t="s">
        <v>42</v>
      </c>
      <c r="N85" t="s">
        <v>190</v>
      </c>
      <c r="O85" t="s">
        <v>190</v>
      </c>
      <c r="P85" t="s">
        <v>45</v>
      </c>
      <c r="Q85" t="s">
        <v>5</v>
      </c>
      <c r="R85" t="s">
        <v>4</v>
      </c>
      <c r="S85" t="s">
        <v>3</v>
      </c>
      <c r="U85" t="s">
        <v>185</v>
      </c>
    </row>
    <row r="86" spans="1:21" hidden="1" x14ac:dyDescent="0.2">
      <c r="A86" t="s">
        <v>191</v>
      </c>
      <c r="B86" t="s">
        <v>194</v>
      </c>
      <c r="C86">
        <v>389</v>
      </c>
      <c r="D86">
        <v>4</v>
      </c>
      <c r="E86">
        <v>2019</v>
      </c>
      <c r="F86">
        <v>476.79</v>
      </c>
      <c r="G86">
        <v>12</v>
      </c>
      <c r="H86">
        <v>12416.95</v>
      </c>
      <c r="I86">
        <v>4.2000000000000003E-2</v>
      </c>
      <c r="J86">
        <v>8.6300000000000002E-2</v>
      </c>
      <c r="K86">
        <v>5.3860000000000001</v>
      </c>
      <c r="L86">
        <v>141594.37700000001</v>
      </c>
      <c r="M86" t="s">
        <v>42</v>
      </c>
      <c r="N86" t="s">
        <v>190</v>
      </c>
      <c r="O86" t="s">
        <v>190</v>
      </c>
      <c r="P86" t="s">
        <v>45</v>
      </c>
      <c r="Q86" t="s">
        <v>5</v>
      </c>
      <c r="R86" t="s">
        <v>4</v>
      </c>
      <c r="S86" t="s">
        <v>3</v>
      </c>
      <c r="U86" t="s">
        <v>185</v>
      </c>
    </row>
    <row r="87" spans="1:21" hidden="1" x14ac:dyDescent="0.2">
      <c r="A87" t="s">
        <v>191</v>
      </c>
      <c r="B87" t="s">
        <v>194</v>
      </c>
      <c r="C87">
        <v>389</v>
      </c>
      <c r="D87">
        <v>4</v>
      </c>
      <c r="E87">
        <v>2011</v>
      </c>
      <c r="F87">
        <v>8055.83</v>
      </c>
      <c r="G87">
        <v>12</v>
      </c>
      <c r="H87">
        <v>189534.54</v>
      </c>
      <c r="I87">
        <v>1.3089999999999999</v>
      </c>
      <c r="J87">
        <v>0.11890000000000001</v>
      </c>
      <c r="K87">
        <v>133.279</v>
      </c>
      <c r="L87">
        <v>2248577.84</v>
      </c>
      <c r="M87" t="s">
        <v>42</v>
      </c>
      <c r="N87" t="s">
        <v>190</v>
      </c>
      <c r="O87" t="s">
        <v>190</v>
      </c>
      <c r="P87" t="s">
        <v>45</v>
      </c>
      <c r="Q87" t="s">
        <v>5</v>
      </c>
      <c r="R87" t="s">
        <v>4</v>
      </c>
      <c r="S87" t="s">
        <v>3</v>
      </c>
      <c r="U87" t="s">
        <v>185</v>
      </c>
    </row>
    <row r="88" spans="1:21" x14ac:dyDescent="0.2">
      <c r="A88" t="s">
        <v>191</v>
      </c>
      <c r="B88" t="s">
        <v>195</v>
      </c>
      <c r="C88">
        <v>330</v>
      </c>
      <c r="D88">
        <v>3</v>
      </c>
      <c r="E88">
        <v>2013</v>
      </c>
      <c r="F88">
        <v>1483.27</v>
      </c>
      <c r="G88">
        <v>9</v>
      </c>
      <c r="H88">
        <v>156158.5</v>
      </c>
      <c r="I88">
        <v>0.503</v>
      </c>
      <c r="J88">
        <v>9.9000000000000008E-3</v>
      </c>
      <c r="K88">
        <v>6.4059999999999997</v>
      </c>
      <c r="L88">
        <v>1675015.102</v>
      </c>
      <c r="M88" t="s">
        <v>42</v>
      </c>
      <c r="N88" t="s">
        <v>196</v>
      </c>
      <c r="O88" t="s">
        <v>403</v>
      </c>
      <c r="P88" t="s">
        <v>404</v>
      </c>
      <c r="Q88" t="s">
        <v>167</v>
      </c>
      <c r="R88" t="s">
        <v>4</v>
      </c>
      <c r="S88" t="s">
        <v>3</v>
      </c>
      <c r="U88" t="s">
        <v>185</v>
      </c>
    </row>
    <row r="89" spans="1:21" hidden="1" x14ac:dyDescent="0.2">
      <c r="A89" t="s">
        <v>191</v>
      </c>
      <c r="B89" t="s">
        <v>195</v>
      </c>
      <c r="C89">
        <v>330</v>
      </c>
      <c r="D89">
        <v>3</v>
      </c>
      <c r="E89">
        <v>2012</v>
      </c>
      <c r="F89">
        <v>2529.89</v>
      </c>
      <c r="G89">
        <v>12</v>
      </c>
      <c r="H89">
        <v>266982.51</v>
      </c>
      <c r="I89">
        <v>0.85499999999999998</v>
      </c>
      <c r="J89">
        <v>1.17E-2</v>
      </c>
      <c r="K89">
        <v>11.223000000000001</v>
      </c>
      <c r="L89">
        <v>2851312.764</v>
      </c>
      <c r="M89" t="s">
        <v>42</v>
      </c>
      <c r="N89" t="s">
        <v>196</v>
      </c>
      <c r="O89" t="s">
        <v>196</v>
      </c>
      <c r="P89" t="s">
        <v>45</v>
      </c>
      <c r="Q89" t="s">
        <v>167</v>
      </c>
      <c r="R89" t="s">
        <v>4</v>
      </c>
      <c r="S89" t="s">
        <v>3</v>
      </c>
      <c r="U89" t="s">
        <v>185</v>
      </c>
    </row>
    <row r="90" spans="1:21" x14ac:dyDescent="0.2">
      <c r="A90" t="s">
        <v>191</v>
      </c>
      <c r="B90" t="s">
        <v>195</v>
      </c>
      <c r="C90">
        <v>330</v>
      </c>
      <c r="D90">
        <v>4</v>
      </c>
      <c r="E90">
        <v>2012</v>
      </c>
      <c r="F90">
        <v>3374.47</v>
      </c>
      <c r="G90">
        <v>12</v>
      </c>
      <c r="H90">
        <v>369871.99</v>
      </c>
      <c r="I90">
        <v>1.2110000000000001</v>
      </c>
      <c r="J90">
        <v>8.2000000000000007E-3</v>
      </c>
      <c r="K90">
        <v>14.563000000000001</v>
      </c>
      <c r="L90">
        <v>4037862.13</v>
      </c>
      <c r="M90" t="s">
        <v>42</v>
      </c>
      <c r="N90" t="s">
        <v>196</v>
      </c>
      <c r="O90" t="s">
        <v>196</v>
      </c>
      <c r="P90" t="s">
        <v>45</v>
      </c>
      <c r="Q90" t="s">
        <v>167</v>
      </c>
      <c r="R90" t="s">
        <v>4</v>
      </c>
      <c r="S90" t="s">
        <v>3</v>
      </c>
      <c r="U90" t="s">
        <v>185</v>
      </c>
    </row>
    <row r="91" spans="1:21" x14ac:dyDescent="0.2">
      <c r="A91" t="s">
        <v>191</v>
      </c>
      <c r="B91" t="s">
        <v>195</v>
      </c>
      <c r="C91">
        <v>330</v>
      </c>
      <c r="D91">
        <v>4</v>
      </c>
      <c r="E91">
        <v>2013</v>
      </c>
      <c r="F91">
        <v>4315.74</v>
      </c>
      <c r="G91">
        <v>12</v>
      </c>
      <c r="H91">
        <v>398168.26</v>
      </c>
      <c r="I91">
        <v>1.3260000000000001</v>
      </c>
      <c r="J91">
        <v>8.6999999999999994E-3</v>
      </c>
      <c r="K91">
        <v>16.795999999999999</v>
      </c>
      <c r="L91">
        <v>4420118.699</v>
      </c>
      <c r="M91" t="s">
        <v>42</v>
      </c>
      <c r="N91" t="s">
        <v>196</v>
      </c>
      <c r="O91" t="s">
        <v>403</v>
      </c>
      <c r="P91" t="s">
        <v>45</v>
      </c>
      <c r="Q91" t="s">
        <v>167</v>
      </c>
      <c r="R91" t="s">
        <v>4</v>
      </c>
      <c r="S91" t="s">
        <v>3</v>
      </c>
      <c r="U91" t="s">
        <v>185</v>
      </c>
    </row>
    <row r="92" spans="1:21" x14ac:dyDescent="0.2">
      <c r="A92" t="s">
        <v>191</v>
      </c>
      <c r="B92" t="s">
        <v>195</v>
      </c>
      <c r="C92">
        <v>330</v>
      </c>
      <c r="D92">
        <v>4</v>
      </c>
      <c r="E92">
        <v>2014</v>
      </c>
      <c r="F92">
        <v>1808.08</v>
      </c>
      <c r="G92">
        <v>12</v>
      </c>
      <c r="H92">
        <v>192409.19</v>
      </c>
      <c r="I92">
        <v>0.61799999999999999</v>
      </c>
      <c r="J92">
        <v>9.7000000000000003E-3</v>
      </c>
      <c r="K92">
        <v>7.5380000000000003</v>
      </c>
      <c r="L92">
        <v>2061284.379</v>
      </c>
      <c r="M92" t="s">
        <v>42</v>
      </c>
      <c r="N92" t="s">
        <v>196</v>
      </c>
      <c r="O92" t="s">
        <v>405</v>
      </c>
      <c r="P92" t="s">
        <v>45</v>
      </c>
      <c r="Q92" t="s">
        <v>167</v>
      </c>
      <c r="R92" t="s">
        <v>4</v>
      </c>
      <c r="S92" t="s">
        <v>3</v>
      </c>
      <c r="U92" t="s">
        <v>185</v>
      </c>
    </row>
    <row r="93" spans="1:21" hidden="1" x14ac:dyDescent="0.2">
      <c r="A93" t="s">
        <v>191</v>
      </c>
      <c r="B93" t="s">
        <v>195</v>
      </c>
      <c r="C93">
        <v>330</v>
      </c>
      <c r="D93">
        <v>4</v>
      </c>
      <c r="E93">
        <v>2015</v>
      </c>
      <c r="F93">
        <v>1639.29</v>
      </c>
      <c r="G93">
        <v>12</v>
      </c>
      <c r="H93">
        <v>153852.46</v>
      </c>
      <c r="I93">
        <v>0.52100000000000002</v>
      </c>
      <c r="J93">
        <v>1.0800000000000001E-2</v>
      </c>
      <c r="K93">
        <v>6.1280000000000001</v>
      </c>
      <c r="L93">
        <v>1736731.071</v>
      </c>
      <c r="M93" t="s">
        <v>42</v>
      </c>
      <c r="N93" t="s">
        <v>196</v>
      </c>
      <c r="O93" t="s">
        <v>405</v>
      </c>
      <c r="P93" t="s">
        <v>45</v>
      </c>
      <c r="Q93" t="s">
        <v>167</v>
      </c>
      <c r="R93" t="s">
        <v>4</v>
      </c>
      <c r="S93" t="s">
        <v>3</v>
      </c>
      <c r="U93" t="s">
        <v>185</v>
      </c>
    </row>
    <row r="94" spans="1:21" x14ac:dyDescent="0.2">
      <c r="A94" t="s">
        <v>191</v>
      </c>
      <c r="B94" t="s">
        <v>406</v>
      </c>
      <c r="C94">
        <v>331</v>
      </c>
      <c r="D94">
        <v>3</v>
      </c>
      <c r="E94">
        <v>2014</v>
      </c>
      <c r="F94">
        <v>1878.5</v>
      </c>
      <c r="G94">
        <v>12</v>
      </c>
      <c r="H94">
        <v>161668.32</v>
      </c>
      <c r="I94">
        <v>0.57299999999999995</v>
      </c>
      <c r="J94">
        <v>6.3E-3</v>
      </c>
      <c r="K94">
        <v>5.4669999999999996</v>
      </c>
      <c r="L94">
        <v>1908771.35</v>
      </c>
      <c r="M94" t="s">
        <v>42</v>
      </c>
      <c r="N94" t="s">
        <v>382</v>
      </c>
      <c r="O94" t="s">
        <v>382</v>
      </c>
      <c r="P94" t="s">
        <v>45</v>
      </c>
      <c r="Q94" t="s">
        <v>167</v>
      </c>
      <c r="R94" t="s">
        <v>4</v>
      </c>
      <c r="U94" t="s">
        <v>185</v>
      </c>
    </row>
    <row r="95" spans="1:21" x14ac:dyDescent="0.2">
      <c r="A95" t="s">
        <v>191</v>
      </c>
      <c r="B95" t="s">
        <v>406</v>
      </c>
      <c r="C95">
        <v>331</v>
      </c>
      <c r="D95">
        <v>3</v>
      </c>
      <c r="E95">
        <v>2017</v>
      </c>
      <c r="F95">
        <v>1051.55</v>
      </c>
      <c r="G95">
        <v>12</v>
      </c>
      <c r="H95">
        <v>74968.460000000006</v>
      </c>
      <c r="I95">
        <v>0.28499999999999998</v>
      </c>
      <c r="J95">
        <v>6.3E-3</v>
      </c>
      <c r="K95">
        <v>2.8639999999999999</v>
      </c>
      <c r="L95">
        <v>948822.04099999997</v>
      </c>
      <c r="M95" t="s">
        <v>42</v>
      </c>
      <c r="N95" t="s">
        <v>382</v>
      </c>
      <c r="O95" t="s">
        <v>382</v>
      </c>
      <c r="P95" t="s">
        <v>45</v>
      </c>
      <c r="Q95" t="s">
        <v>167</v>
      </c>
      <c r="R95" t="s">
        <v>4</v>
      </c>
      <c r="U95" t="s">
        <v>185</v>
      </c>
    </row>
    <row r="96" spans="1:21" x14ac:dyDescent="0.2">
      <c r="A96" t="s">
        <v>191</v>
      </c>
      <c r="B96" t="s">
        <v>406</v>
      </c>
      <c r="C96">
        <v>331</v>
      </c>
      <c r="D96">
        <v>3</v>
      </c>
      <c r="E96">
        <v>2012</v>
      </c>
      <c r="F96">
        <v>1546.07</v>
      </c>
      <c r="G96">
        <v>12</v>
      </c>
      <c r="H96">
        <v>134943.95000000001</v>
      </c>
      <c r="I96">
        <v>0.47199999999999998</v>
      </c>
      <c r="J96">
        <v>6.4999999999999997E-3</v>
      </c>
      <c r="K96">
        <v>4.8929999999999998</v>
      </c>
      <c r="L96">
        <v>1572197.1029999999</v>
      </c>
      <c r="M96" t="s">
        <v>42</v>
      </c>
      <c r="N96" t="s">
        <v>401</v>
      </c>
      <c r="O96" t="s">
        <v>401</v>
      </c>
      <c r="P96" t="s">
        <v>45</v>
      </c>
      <c r="Q96" t="s">
        <v>167</v>
      </c>
      <c r="R96" t="s">
        <v>4</v>
      </c>
      <c r="U96" t="s">
        <v>185</v>
      </c>
    </row>
    <row r="97" spans="1:22" x14ac:dyDescent="0.2">
      <c r="A97" t="s">
        <v>191</v>
      </c>
      <c r="B97" t="s">
        <v>406</v>
      </c>
      <c r="C97">
        <v>331</v>
      </c>
      <c r="D97">
        <v>3</v>
      </c>
      <c r="E97">
        <v>2013</v>
      </c>
      <c r="F97">
        <v>1948.33</v>
      </c>
      <c r="G97">
        <v>12</v>
      </c>
      <c r="H97">
        <v>156007.32999999999</v>
      </c>
      <c r="I97">
        <v>0.56599999999999995</v>
      </c>
      <c r="J97">
        <v>6.6E-3</v>
      </c>
      <c r="K97">
        <v>5.9329999999999998</v>
      </c>
      <c r="L97">
        <v>1885787.666</v>
      </c>
      <c r="M97" t="s">
        <v>42</v>
      </c>
      <c r="N97" t="s">
        <v>402</v>
      </c>
      <c r="O97" t="s">
        <v>402</v>
      </c>
      <c r="P97" t="s">
        <v>45</v>
      </c>
      <c r="Q97" t="s">
        <v>167</v>
      </c>
      <c r="R97" t="s">
        <v>4</v>
      </c>
      <c r="U97" t="s">
        <v>185</v>
      </c>
    </row>
    <row r="98" spans="1:22" x14ac:dyDescent="0.2">
      <c r="A98" t="s">
        <v>191</v>
      </c>
      <c r="B98" t="s">
        <v>406</v>
      </c>
      <c r="C98">
        <v>331</v>
      </c>
      <c r="D98">
        <v>3</v>
      </c>
      <c r="E98">
        <v>2015</v>
      </c>
      <c r="F98">
        <v>1129.6400000000001</v>
      </c>
      <c r="G98">
        <v>12</v>
      </c>
      <c r="H98">
        <v>94266.74</v>
      </c>
      <c r="I98">
        <v>0.34100000000000003</v>
      </c>
      <c r="J98">
        <v>7.0000000000000001E-3</v>
      </c>
      <c r="K98">
        <v>3.4860000000000002</v>
      </c>
      <c r="L98">
        <v>1135837.8589999999</v>
      </c>
      <c r="M98" t="s">
        <v>42</v>
      </c>
      <c r="N98" t="s">
        <v>382</v>
      </c>
      <c r="O98" t="s">
        <v>382</v>
      </c>
      <c r="P98" t="s">
        <v>45</v>
      </c>
      <c r="Q98" t="s">
        <v>167</v>
      </c>
      <c r="R98" t="s">
        <v>4</v>
      </c>
      <c r="U98" t="s">
        <v>185</v>
      </c>
    </row>
    <row r="99" spans="1:22" x14ac:dyDescent="0.2">
      <c r="A99" t="s">
        <v>191</v>
      </c>
      <c r="B99" t="s">
        <v>406</v>
      </c>
      <c r="C99">
        <v>331</v>
      </c>
      <c r="D99">
        <v>3</v>
      </c>
      <c r="E99">
        <v>2016</v>
      </c>
      <c r="F99">
        <v>919.63</v>
      </c>
      <c r="G99">
        <v>12</v>
      </c>
      <c r="H99">
        <v>85984.87</v>
      </c>
      <c r="I99">
        <v>0.29299999999999998</v>
      </c>
      <c r="J99">
        <v>7.4000000000000003E-3</v>
      </c>
      <c r="K99">
        <v>3.0409999999999999</v>
      </c>
      <c r="L99">
        <v>977685.853</v>
      </c>
      <c r="M99" t="s">
        <v>42</v>
      </c>
      <c r="N99" t="s">
        <v>382</v>
      </c>
      <c r="O99" t="s">
        <v>382</v>
      </c>
      <c r="P99" t="s">
        <v>45</v>
      </c>
      <c r="Q99" t="s">
        <v>167</v>
      </c>
      <c r="R99" t="s">
        <v>4</v>
      </c>
      <c r="U99" t="s">
        <v>185</v>
      </c>
    </row>
    <row r="100" spans="1:22" x14ac:dyDescent="0.2">
      <c r="A100" t="s">
        <v>191</v>
      </c>
      <c r="B100" t="s">
        <v>406</v>
      </c>
      <c r="C100">
        <v>331</v>
      </c>
      <c r="D100">
        <v>3</v>
      </c>
      <c r="E100">
        <v>2011</v>
      </c>
      <c r="F100">
        <v>635.91999999999996</v>
      </c>
      <c r="G100">
        <v>12</v>
      </c>
      <c r="H100">
        <v>28768.04</v>
      </c>
      <c r="I100">
        <v>0.121</v>
      </c>
      <c r="J100">
        <v>7.6E-3</v>
      </c>
      <c r="K100">
        <v>1.3779999999999999</v>
      </c>
      <c r="L100">
        <v>402620.21500000003</v>
      </c>
      <c r="M100" t="s">
        <v>42</v>
      </c>
      <c r="N100" t="s">
        <v>401</v>
      </c>
      <c r="O100" t="s">
        <v>401</v>
      </c>
      <c r="P100" t="s">
        <v>45</v>
      </c>
      <c r="Q100" t="s">
        <v>167</v>
      </c>
      <c r="R100" t="s">
        <v>4</v>
      </c>
      <c r="U100" t="s">
        <v>185</v>
      </c>
    </row>
    <row r="101" spans="1:22" x14ac:dyDescent="0.2">
      <c r="A101" t="s">
        <v>191</v>
      </c>
      <c r="B101" t="s">
        <v>406</v>
      </c>
      <c r="C101">
        <v>331</v>
      </c>
      <c r="D101">
        <v>4</v>
      </c>
      <c r="E101">
        <v>2014</v>
      </c>
      <c r="F101">
        <v>1172.7</v>
      </c>
      <c r="G101">
        <v>12</v>
      </c>
      <c r="H101">
        <v>66904.88</v>
      </c>
      <c r="I101">
        <v>0.26200000000000001</v>
      </c>
      <c r="J101">
        <v>6.1000000000000004E-3</v>
      </c>
      <c r="K101">
        <v>2.4470000000000001</v>
      </c>
      <c r="L101">
        <v>871708.38199999998</v>
      </c>
      <c r="M101" t="s">
        <v>42</v>
      </c>
      <c r="N101" t="s">
        <v>382</v>
      </c>
      <c r="O101" t="s">
        <v>382</v>
      </c>
      <c r="P101" t="s">
        <v>45</v>
      </c>
      <c r="Q101" t="s">
        <v>167</v>
      </c>
      <c r="R101" t="s">
        <v>4</v>
      </c>
      <c r="U101" t="s">
        <v>185</v>
      </c>
    </row>
    <row r="102" spans="1:22" x14ac:dyDescent="0.2">
      <c r="A102" t="s">
        <v>191</v>
      </c>
      <c r="B102" t="s">
        <v>406</v>
      </c>
      <c r="C102">
        <v>331</v>
      </c>
      <c r="D102">
        <v>4</v>
      </c>
      <c r="E102">
        <v>2015</v>
      </c>
      <c r="F102">
        <v>730.21</v>
      </c>
      <c r="G102">
        <v>12</v>
      </c>
      <c r="H102">
        <v>51986.7</v>
      </c>
      <c r="I102">
        <v>0.19400000000000001</v>
      </c>
      <c r="J102">
        <v>6.3E-3</v>
      </c>
      <c r="K102">
        <v>1.8560000000000001</v>
      </c>
      <c r="L102">
        <v>646770.64199999999</v>
      </c>
      <c r="M102" t="s">
        <v>42</v>
      </c>
      <c r="N102" t="s">
        <v>382</v>
      </c>
      <c r="O102" t="s">
        <v>382</v>
      </c>
      <c r="P102" t="s">
        <v>45</v>
      </c>
      <c r="Q102" t="s">
        <v>167</v>
      </c>
      <c r="R102" t="s">
        <v>4</v>
      </c>
      <c r="U102" t="s">
        <v>185</v>
      </c>
    </row>
    <row r="103" spans="1:22" x14ac:dyDescent="0.2">
      <c r="A103" t="s">
        <v>191</v>
      </c>
      <c r="B103" t="s">
        <v>406</v>
      </c>
      <c r="C103">
        <v>331</v>
      </c>
      <c r="D103">
        <v>4</v>
      </c>
      <c r="E103">
        <v>2013</v>
      </c>
      <c r="F103">
        <v>2402.14</v>
      </c>
      <c r="G103">
        <v>12</v>
      </c>
      <c r="H103">
        <v>123489.52</v>
      </c>
      <c r="I103">
        <v>0.50700000000000001</v>
      </c>
      <c r="J103">
        <v>6.7000000000000002E-3</v>
      </c>
      <c r="K103">
        <v>5.5069999999999997</v>
      </c>
      <c r="L103">
        <v>1689161.476</v>
      </c>
      <c r="M103" t="s">
        <v>42</v>
      </c>
      <c r="N103" t="s">
        <v>402</v>
      </c>
      <c r="O103" t="s">
        <v>402</v>
      </c>
      <c r="P103" t="s">
        <v>45</v>
      </c>
      <c r="Q103" t="s">
        <v>167</v>
      </c>
      <c r="R103" t="s">
        <v>4</v>
      </c>
      <c r="U103" t="s">
        <v>185</v>
      </c>
    </row>
    <row r="104" spans="1:22" x14ac:dyDescent="0.2">
      <c r="A104" t="s">
        <v>191</v>
      </c>
      <c r="B104" t="s">
        <v>406</v>
      </c>
      <c r="C104">
        <v>331</v>
      </c>
      <c r="D104">
        <v>4</v>
      </c>
      <c r="E104">
        <v>2011</v>
      </c>
      <c r="F104">
        <v>1419.21</v>
      </c>
      <c r="G104">
        <v>12</v>
      </c>
      <c r="H104">
        <v>69132.03</v>
      </c>
      <c r="I104">
        <v>0.28499999999999998</v>
      </c>
      <c r="J104">
        <v>6.7999999999999996E-3</v>
      </c>
      <c r="K104">
        <v>2.9820000000000002</v>
      </c>
      <c r="L104">
        <v>951384.40800000005</v>
      </c>
      <c r="M104" t="s">
        <v>42</v>
      </c>
      <c r="N104" t="s">
        <v>401</v>
      </c>
      <c r="O104" t="s">
        <v>401</v>
      </c>
      <c r="P104" t="s">
        <v>45</v>
      </c>
      <c r="Q104" t="s">
        <v>167</v>
      </c>
      <c r="R104" t="s">
        <v>4</v>
      </c>
      <c r="U104" t="s">
        <v>185</v>
      </c>
    </row>
    <row r="105" spans="1:22" x14ac:dyDescent="0.2">
      <c r="A105" t="s">
        <v>191</v>
      </c>
      <c r="B105" t="s">
        <v>406</v>
      </c>
      <c r="C105">
        <v>331</v>
      </c>
      <c r="D105">
        <v>4</v>
      </c>
      <c r="E105">
        <v>2012</v>
      </c>
      <c r="F105">
        <v>1732.11</v>
      </c>
      <c r="G105">
        <v>12</v>
      </c>
      <c r="H105">
        <v>137723.71</v>
      </c>
      <c r="I105">
        <v>0.502</v>
      </c>
      <c r="J105">
        <v>6.7999999999999996E-3</v>
      </c>
      <c r="K105">
        <v>5.9290000000000003</v>
      </c>
      <c r="L105">
        <v>1672349.906</v>
      </c>
      <c r="M105" t="s">
        <v>42</v>
      </c>
      <c r="N105" t="s">
        <v>401</v>
      </c>
      <c r="O105" t="s">
        <v>401</v>
      </c>
      <c r="P105" t="s">
        <v>45</v>
      </c>
      <c r="Q105" t="s">
        <v>167</v>
      </c>
      <c r="R105" t="s">
        <v>4</v>
      </c>
      <c r="U105" t="s">
        <v>185</v>
      </c>
    </row>
    <row r="106" spans="1:22" x14ac:dyDescent="0.2">
      <c r="A106" t="s">
        <v>191</v>
      </c>
      <c r="B106" t="s">
        <v>406</v>
      </c>
      <c r="C106">
        <v>331</v>
      </c>
      <c r="D106">
        <v>4</v>
      </c>
      <c r="E106">
        <v>2017</v>
      </c>
      <c r="F106">
        <v>969.1</v>
      </c>
      <c r="G106">
        <v>12</v>
      </c>
      <c r="H106">
        <v>67905.59</v>
      </c>
      <c r="I106">
        <v>0.25800000000000001</v>
      </c>
      <c r="J106">
        <v>6.7999999999999996E-3</v>
      </c>
      <c r="K106">
        <v>2.992</v>
      </c>
      <c r="L106">
        <v>861245.01800000004</v>
      </c>
      <c r="M106" t="s">
        <v>42</v>
      </c>
      <c r="N106" t="s">
        <v>382</v>
      </c>
      <c r="O106" t="s">
        <v>382</v>
      </c>
      <c r="P106" t="s">
        <v>45</v>
      </c>
      <c r="Q106" t="s">
        <v>167</v>
      </c>
      <c r="R106" t="s">
        <v>4</v>
      </c>
      <c r="U106" t="s">
        <v>185</v>
      </c>
    </row>
    <row r="107" spans="1:22" x14ac:dyDescent="0.2">
      <c r="A107" t="s">
        <v>191</v>
      </c>
      <c r="B107" t="s">
        <v>406</v>
      </c>
      <c r="C107">
        <v>331</v>
      </c>
      <c r="D107">
        <v>4</v>
      </c>
      <c r="E107">
        <v>2016</v>
      </c>
      <c r="F107">
        <v>1092.8499999999999</v>
      </c>
      <c r="G107">
        <v>12</v>
      </c>
      <c r="H107">
        <v>80849.289999999994</v>
      </c>
      <c r="I107">
        <v>0.29899999999999999</v>
      </c>
      <c r="J107">
        <v>7.4999999999999997E-3</v>
      </c>
      <c r="K107">
        <v>3.4239999999999999</v>
      </c>
      <c r="L107">
        <v>997351.84600000002</v>
      </c>
      <c r="M107" t="s">
        <v>42</v>
      </c>
      <c r="N107" t="s">
        <v>382</v>
      </c>
      <c r="O107" t="s">
        <v>382</v>
      </c>
      <c r="P107" t="s">
        <v>45</v>
      </c>
      <c r="Q107" t="s">
        <v>167</v>
      </c>
      <c r="R107" t="s">
        <v>4</v>
      </c>
      <c r="U107" t="s">
        <v>185</v>
      </c>
    </row>
    <row r="108" spans="1:22" hidden="1" x14ac:dyDescent="0.2">
      <c r="A108" t="s">
        <v>323</v>
      </c>
      <c r="B108" t="s">
        <v>324</v>
      </c>
      <c r="C108">
        <v>2527</v>
      </c>
      <c r="D108">
        <v>6</v>
      </c>
      <c r="E108">
        <v>2021</v>
      </c>
      <c r="F108">
        <v>8631</v>
      </c>
      <c r="G108">
        <v>12</v>
      </c>
      <c r="H108">
        <v>482581.69</v>
      </c>
      <c r="I108">
        <v>1.4119999999999999</v>
      </c>
      <c r="J108">
        <v>2.0899999999999998E-2</v>
      </c>
      <c r="K108">
        <v>50.389000000000003</v>
      </c>
      <c r="L108">
        <v>4703821.88</v>
      </c>
      <c r="M108" t="s">
        <v>42</v>
      </c>
      <c r="N108" t="s">
        <v>324</v>
      </c>
      <c r="O108" t="s">
        <v>324</v>
      </c>
      <c r="P108" t="s">
        <v>45</v>
      </c>
      <c r="Q108" t="s">
        <v>167</v>
      </c>
      <c r="R108" t="s">
        <v>4</v>
      </c>
      <c r="S108" t="s">
        <v>193</v>
      </c>
      <c r="T108" t="s">
        <v>15</v>
      </c>
      <c r="U108" t="s">
        <v>289</v>
      </c>
      <c r="V108" t="s">
        <v>246</v>
      </c>
    </row>
    <row r="109" spans="1:22" hidden="1" x14ac:dyDescent="0.2">
      <c r="A109" t="s">
        <v>323</v>
      </c>
      <c r="B109" t="s">
        <v>324</v>
      </c>
      <c r="C109">
        <v>2527</v>
      </c>
      <c r="D109">
        <v>6</v>
      </c>
      <c r="E109">
        <v>2019</v>
      </c>
      <c r="F109">
        <v>1123.8599999999999</v>
      </c>
      <c r="G109">
        <v>12</v>
      </c>
      <c r="H109">
        <v>60302.59</v>
      </c>
      <c r="I109">
        <v>0.20200000000000001</v>
      </c>
      <c r="J109">
        <v>2.2700000000000001E-2</v>
      </c>
      <c r="K109">
        <v>7.93</v>
      </c>
      <c r="L109">
        <v>664721.49899999995</v>
      </c>
      <c r="M109" t="s">
        <v>42</v>
      </c>
      <c r="N109" t="s">
        <v>324</v>
      </c>
      <c r="O109" t="s">
        <v>324</v>
      </c>
      <c r="P109" t="s">
        <v>45</v>
      </c>
      <c r="Q109" t="s">
        <v>167</v>
      </c>
      <c r="R109" t="s">
        <v>4</v>
      </c>
      <c r="S109" t="s">
        <v>193</v>
      </c>
      <c r="T109" t="s">
        <v>15</v>
      </c>
      <c r="U109" t="s">
        <v>289</v>
      </c>
      <c r="V109" t="s">
        <v>246</v>
      </c>
    </row>
    <row r="110" spans="1:22" hidden="1" x14ac:dyDescent="0.2">
      <c r="A110" t="s">
        <v>323</v>
      </c>
      <c r="B110" t="s">
        <v>324</v>
      </c>
      <c r="C110">
        <v>2527</v>
      </c>
      <c r="D110">
        <v>6</v>
      </c>
      <c r="E110">
        <v>2020</v>
      </c>
      <c r="F110">
        <v>7893.03</v>
      </c>
      <c r="G110">
        <v>12</v>
      </c>
      <c r="H110">
        <v>392647.58</v>
      </c>
      <c r="I110">
        <v>1.1739999999999999</v>
      </c>
      <c r="J110">
        <v>2.5000000000000001E-2</v>
      </c>
      <c r="K110">
        <v>49.58</v>
      </c>
      <c r="L110">
        <v>3849053.6839999999</v>
      </c>
      <c r="M110" t="s">
        <v>42</v>
      </c>
      <c r="N110" t="s">
        <v>324</v>
      </c>
      <c r="O110" t="s">
        <v>324</v>
      </c>
      <c r="P110" t="s">
        <v>45</v>
      </c>
      <c r="Q110" t="s">
        <v>167</v>
      </c>
      <c r="R110" t="s">
        <v>4</v>
      </c>
      <c r="S110" t="s">
        <v>193</v>
      </c>
      <c r="T110" t="s">
        <v>15</v>
      </c>
      <c r="U110" t="s">
        <v>289</v>
      </c>
      <c r="V110" t="s">
        <v>246</v>
      </c>
    </row>
    <row r="111" spans="1:22" hidden="1" x14ac:dyDescent="0.2">
      <c r="A111" t="s">
        <v>323</v>
      </c>
      <c r="B111" t="s">
        <v>324</v>
      </c>
      <c r="C111">
        <v>2527</v>
      </c>
      <c r="D111">
        <v>6</v>
      </c>
      <c r="E111">
        <v>2018</v>
      </c>
      <c r="F111">
        <v>3007.68</v>
      </c>
      <c r="G111">
        <v>12</v>
      </c>
      <c r="H111">
        <v>203863.7</v>
      </c>
      <c r="I111">
        <v>0.60299999999999998</v>
      </c>
      <c r="J111">
        <v>8.9200000000000002E-2</v>
      </c>
      <c r="K111">
        <v>94.105999999999995</v>
      </c>
      <c r="L111">
        <v>2010041.07</v>
      </c>
      <c r="M111" t="s">
        <v>42</v>
      </c>
      <c r="N111" t="s">
        <v>324</v>
      </c>
      <c r="O111" t="s">
        <v>324</v>
      </c>
      <c r="P111" t="s">
        <v>45</v>
      </c>
      <c r="Q111" t="s">
        <v>167</v>
      </c>
      <c r="R111" t="s">
        <v>4</v>
      </c>
      <c r="S111" t="s">
        <v>193</v>
      </c>
      <c r="T111" t="s">
        <v>15</v>
      </c>
      <c r="U111" t="s">
        <v>289</v>
      </c>
      <c r="V111" t="s">
        <v>246</v>
      </c>
    </row>
    <row r="112" spans="1:22" hidden="1" x14ac:dyDescent="0.2">
      <c r="A112" t="s">
        <v>220</v>
      </c>
      <c r="B112" t="s">
        <v>235</v>
      </c>
      <c r="C112">
        <v>641</v>
      </c>
      <c r="D112">
        <v>6</v>
      </c>
      <c r="E112">
        <v>2021</v>
      </c>
      <c r="F112">
        <v>5115.42</v>
      </c>
      <c r="G112">
        <v>12</v>
      </c>
      <c r="H112">
        <v>795268.29</v>
      </c>
      <c r="I112">
        <v>2.8370000000000002</v>
      </c>
      <c r="J112">
        <v>0.20069999999999999</v>
      </c>
      <c r="K112">
        <v>1032.0640000000001</v>
      </c>
      <c r="L112">
        <v>8635154.3859999999</v>
      </c>
      <c r="M112" t="s">
        <v>42</v>
      </c>
      <c r="N112" t="s">
        <v>236</v>
      </c>
      <c r="O112" t="s">
        <v>236</v>
      </c>
      <c r="P112" t="s">
        <v>45</v>
      </c>
      <c r="Q112" t="s">
        <v>5</v>
      </c>
      <c r="R112" t="s">
        <v>4</v>
      </c>
      <c r="S112" t="s">
        <v>6</v>
      </c>
      <c r="T112" t="s">
        <v>237</v>
      </c>
      <c r="U112" t="s">
        <v>239</v>
      </c>
      <c r="V112" t="s">
        <v>238</v>
      </c>
    </row>
    <row r="113" spans="1:22" hidden="1" x14ac:dyDescent="0.2">
      <c r="A113" t="s">
        <v>220</v>
      </c>
      <c r="B113" t="s">
        <v>235</v>
      </c>
      <c r="C113">
        <v>641</v>
      </c>
      <c r="D113">
        <v>7</v>
      </c>
      <c r="E113">
        <v>2021</v>
      </c>
      <c r="F113">
        <v>4402.2299999999996</v>
      </c>
      <c r="G113">
        <v>12</v>
      </c>
      <c r="H113">
        <v>922714.57</v>
      </c>
      <c r="I113">
        <v>2.802</v>
      </c>
      <c r="J113">
        <v>0.16880000000000001</v>
      </c>
      <c r="K113">
        <v>846.92600000000004</v>
      </c>
      <c r="L113" s="31">
        <v>10181417.674000001</v>
      </c>
      <c r="M113" t="s">
        <v>42</v>
      </c>
      <c r="N113" t="s">
        <v>236</v>
      </c>
      <c r="O113" t="s">
        <v>236</v>
      </c>
      <c r="P113" t="s">
        <v>45</v>
      </c>
      <c r="Q113" t="s">
        <v>5</v>
      </c>
      <c r="R113" t="s">
        <v>4</v>
      </c>
      <c r="S113" t="s">
        <v>6</v>
      </c>
      <c r="T113" t="s">
        <v>237</v>
      </c>
      <c r="U113" t="s">
        <v>239</v>
      </c>
      <c r="V113" t="s">
        <v>238</v>
      </c>
    </row>
    <row r="114" spans="1:22" hidden="1" x14ac:dyDescent="0.2">
      <c r="A114" t="s">
        <v>339</v>
      </c>
      <c r="B114" t="s">
        <v>346</v>
      </c>
      <c r="C114">
        <v>3491</v>
      </c>
      <c r="D114">
        <v>3</v>
      </c>
      <c r="E114">
        <v>2012</v>
      </c>
      <c r="F114">
        <v>3293.59</v>
      </c>
      <c r="G114">
        <v>12</v>
      </c>
      <c r="H114">
        <v>455760.68</v>
      </c>
      <c r="I114">
        <v>1.462</v>
      </c>
      <c r="J114">
        <v>1.8700000000000001E-2</v>
      </c>
      <c r="K114">
        <v>65.040999999999997</v>
      </c>
      <c r="L114">
        <v>4872239.7640000004</v>
      </c>
      <c r="M114" t="s">
        <v>42</v>
      </c>
      <c r="N114" t="s">
        <v>390</v>
      </c>
      <c r="O114" t="s">
        <v>390</v>
      </c>
      <c r="P114" t="s">
        <v>45</v>
      </c>
      <c r="Q114" t="s">
        <v>5</v>
      </c>
      <c r="R114" t="s">
        <v>4</v>
      </c>
      <c r="S114" t="s">
        <v>6</v>
      </c>
      <c r="U114" t="s">
        <v>204</v>
      </c>
    </row>
    <row r="115" spans="1:22" hidden="1" x14ac:dyDescent="0.2">
      <c r="A115" t="s">
        <v>339</v>
      </c>
      <c r="B115" t="s">
        <v>346</v>
      </c>
      <c r="C115">
        <v>3491</v>
      </c>
      <c r="D115">
        <v>3</v>
      </c>
      <c r="E115">
        <v>2011</v>
      </c>
      <c r="F115">
        <v>1311.73</v>
      </c>
      <c r="G115">
        <v>12</v>
      </c>
      <c r="H115">
        <v>146112.41</v>
      </c>
      <c r="I115">
        <v>0.47499999999999998</v>
      </c>
      <c r="J115">
        <v>2.1499999999999998E-2</v>
      </c>
      <c r="K115">
        <v>21.52</v>
      </c>
      <c r="L115">
        <v>1581827.1340000001</v>
      </c>
      <c r="M115" t="s">
        <v>42</v>
      </c>
      <c r="N115" t="s">
        <v>390</v>
      </c>
      <c r="O115" t="s">
        <v>390</v>
      </c>
      <c r="P115" t="s">
        <v>45</v>
      </c>
      <c r="Q115" t="s">
        <v>5</v>
      </c>
      <c r="R115" t="s">
        <v>4</v>
      </c>
      <c r="S115" t="s">
        <v>6</v>
      </c>
      <c r="U115" t="s">
        <v>204</v>
      </c>
    </row>
    <row r="116" spans="1:22" hidden="1" x14ac:dyDescent="0.2">
      <c r="A116" t="s">
        <v>339</v>
      </c>
      <c r="B116" t="s">
        <v>346</v>
      </c>
      <c r="C116">
        <v>3491</v>
      </c>
      <c r="D116">
        <v>3</v>
      </c>
      <c r="E116">
        <v>2014</v>
      </c>
      <c r="F116">
        <v>748.66</v>
      </c>
      <c r="G116">
        <v>12</v>
      </c>
      <c r="H116">
        <v>114106.6</v>
      </c>
      <c r="I116">
        <v>0.35799999999999998</v>
      </c>
      <c r="J116">
        <v>2.1700000000000001E-2</v>
      </c>
      <c r="K116">
        <v>17.698</v>
      </c>
      <c r="L116">
        <v>1192447.3089999999</v>
      </c>
      <c r="M116" t="s">
        <v>42</v>
      </c>
      <c r="N116" t="s">
        <v>421</v>
      </c>
      <c r="O116" t="s">
        <v>421</v>
      </c>
      <c r="P116" t="s">
        <v>45</v>
      </c>
      <c r="Q116" t="s">
        <v>5</v>
      </c>
      <c r="R116" t="s">
        <v>4</v>
      </c>
      <c r="S116" t="s">
        <v>6</v>
      </c>
      <c r="U116" t="s">
        <v>204</v>
      </c>
    </row>
    <row r="117" spans="1:22" hidden="1" x14ac:dyDescent="0.2">
      <c r="A117" t="s">
        <v>339</v>
      </c>
      <c r="B117" t="s">
        <v>346</v>
      </c>
      <c r="C117">
        <v>3491</v>
      </c>
      <c r="D117">
        <v>3</v>
      </c>
      <c r="E117">
        <v>2017</v>
      </c>
      <c r="F117">
        <v>1139.3599999999999</v>
      </c>
      <c r="G117">
        <v>12</v>
      </c>
      <c r="H117">
        <v>157821.71</v>
      </c>
      <c r="I117">
        <v>0.51300000000000001</v>
      </c>
      <c r="J117">
        <v>2.2200000000000001E-2</v>
      </c>
      <c r="K117">
        <v>31.273</v>
      </c>
      <c r="L117">
        <v>1709623.409</v>
      </c>
      <c r="M117" t="s">
        <v>42</v>
      </c>
      <c r="N117" t="s">
        <v>420</v>
      </c>
      <c r="O117" t="s">
        <v>420</v>
      </c>
      <c r="P117" t="s">
        <v>45</v>
      </c>
      <c r="Q117" t="s">
        <v>5</v>
      </c>
      <c r="R117" t="s">
        <v>4</v>
      </c>
      <c r="S117" t="s">
        <v>6</v>
      </c>
      <c r="U117" t="s">
        <v>204</v>
      </c>
    </row>
    <row r="118" spans="1:22" hidden="1" x14ac:dyDescent="0.2">
      <c r="A118" t="s">
        <v>339</v>
      </c>
      <c r="B118" t="s">
        <v>346</v>
      </c>
      <c r="C118">
        <v>3491</v>
      </c>
      <c r="D118">
        <v>3</v>
      </c>
      <c r="E118">
        <v>2021</v>
      </c>
      <c r="F118">
        <v>3116.47</v>
      </c>
      <c r="G118">
        <v>12</v>
      </c>
      <c r="H118">
        <v>452147.38</v>
      </c>
      <c r="I118">
        <v>1.5389999999999999</v>
      </c>
      <c r="J118">
        <v>2.2599999999999999E-2</v>
      </c>
      <c r="K118">
        <v>59.249000000000002</v>
      </c>
      <c r="L118">
        <v>5128847.3250000002</v>
      </c>
      <c r="M118" t="s">
        <v>42</v>
      </c>
      <c r="N118" t="s">
        <v>347</v>
      </c>
      <c r="O118" t="s">
        <v>347</v>
      </c>
      <c r="P118" t="s">
        <v>45</v>
      </c>
      <c r="Q118" t="s">
        <v>5</v>
      </c>
      <c r="R118" t="s">
        <v>4</v>
      </c>
      <c r="U118" t="s">
        <v>204</v>
      </c>
    </row>
    <row r="119" spans="1:22" hidden="1" x14ac:dyDescent="0.2">
      <c r="A119" t="s">
        <v>339</v>
      </c>
      <c r="B119" t="s">
        <v>346</v>
      </c>
      <c r="C119">
        <v>3491</v>
      </c>
      <c r="D119">
        <v>3</v>
      </c>
      <c r="E119">
        <v>2016</v>
      </c>
      <c r="F119">
        <v>1997.15</v>
      </c>
      <c r="G119">
        <v>12</v>
      </c>
      <c r="H119">
        <v>264918.52</v>
      </c>
      <c r="I119">
        <v>0.85799999999999998</v>
      </c>
      <c r="J119">
        <v>2.4799999999999999E-2</v>
      </c>
      <c r="K119">
        <v>47.012999999999998</v>
      </c>
      <c r="L119">
        <v>2858735.5219999999</v>
      </c>
      <c r="M119" t="s">
        <v>42</v>
      </c>
      <c r="N119" t="s">
        <v>420</v>
      </c>
      <c r="O119" t="s">
        <v>420</v>
      </c>
      <c r="P119" t="s">
        <v>45</v>
      </c>
      <c r="Q119" t="s">
        <v>5</v>
      </c>
      <c r="R119" t="s">
        <v>4</v>
      </c>
      <c r="S119" t="s">
        <v>6</v>
      </c>
      <c r="U119" t="s">
        <v>204</v>
      </c>
    </row>
    <row r="120" spans="1:22" hidden="1" x14ac:dyDescent="0.2">
      <c r="A120" t="s">
        <v>339</v>
      </c>
      <c r="B120" t="s">
        <v>346</v>
      </c>
      <c r="C120">
        <v>3491</v>
      </c>
      <c r="D120">
        <v>3</v>
      </c>
      <c r="E120">
        <v>2020</v>
      </c>
      <c r="F120">
        <v>2030.82</v>
      </c>
      <c r="G120">
        <v>12</v>
      </c>
      <c r="H120">
        <v>258291.64</v>
      </c>
      <c r="I120">
        <v>0.89600000000000002</v>
      </c>
      <c r="J120">
        <v>2.52E-2</v>
      </c>
      <c r="K120">
        <v>46.802999999999997</v>
      </c>
      <c r="L120">
        <v>2985460.7039999999</v>
      </c>
      <c r="M120" t="s">
        <v>42</v>
      </c>
      <c r="N120" t="s">
        <v>347</v>
      </c>
      <c r="O120" t="s">
        <v>347</v>
      </c>
      <c r="P120" t="s">
        <v>45</v>
      </c>
      <c r="Q120" t="s">
        <v>5</v>
      </c>
      <c r="R120" t="s">
        <v>4</v>
      </c>
      <c r="S120" t="s">
        <v>6</v>
      </c>
      <c r="U120" t="s">
        <v>204</v>
      </c>
    </row>
    <row r="121" spans="1:22" hidden="1" x14ac:dyDescent="0.2">
      <c r="A121" t="s">
        <v>339</v>
      </c>
      <c r="B121" t="s">
        <v>346</v>
      </c>
      <c r="C121">
        <v>3491</v>
      </c>
      <c r="D121">
        <v>3</v>
      </c>
      <c r="E121">
        <v>2013</v>
      </c>
      <c r="F121">
        <v>1299.42</v>
      </c>
      <c r="G121">
        <v>12</v>
      </c>
      <c r="H121">
        <v>207372.53</v>
      </c>
      <c r="I121">
        <v>0.65200000000000002</v>
      </c>
      <c r="J121">
        <v>2.58E-2</v>
      </c>
      <c r="K121">
        <v>33.107999999999997</v>
      </c>
      <c r="L121">
        <v>2173875.2250000001</v>
      </c>
      <c r="M121" t="s">
        <v>42</v>
      </c>
      <c r="N121" t="s">
        <v>390</v>
      </c>
      <c r="O121" t="s">
        <v>390</v>
      </c>
      <c r="P121" t="s">
        <v>45</v>
      </c>
      <c r="Q121" t="s">
        <v>5</v>
      </c>
      <c r="R121" t="s">
        <v>4</v>
      </c>
      <c r="S121" t="s">
        <v>6</v>
      </c>
      <c r="U121" t="s">
        <v>204</v>
      </c>
    </row>
    <row r="122" spans="1:22" hidden="1" x14ac:dyDescent="0.2">
      <c r="A122" t="s">
        <v>339</v>
      </c>
      <c r="B122" t="s">
        <v>346</v>
      </c>
      <c r="C122">
        <v>3491</v>
      </c>
      <c r="D122">
        <v>3</v>
      </c>
      <c r="E122">
        <v>2018</v>
      </c>
      <c r="F122">
        <v>2413.4299999999998</v>
      </c>
      <c r="G122">
        <v>12</v>
      </c>
      <c r="H122">
        <v>324809.69</v>
      </c>
      <c r="I122">
        <v>1.085</v>
      </c>
      <c r="J122">
        <v>2.76E-2</v>
      </c>
      <c r="K122">
        <v>77.138000000000005</v>
      </c>
      <c r="L122">
        <v>3617662.0780000002</v>
      </c>
      <c r="M122" t="s">
        <v>42</v>
      </c>
      <c r="N122" t="s">
        <v>419</v>
      </c>
      <c r="O122" t="s">
        <v>419</v>
      </c>
      <c r="P122" t="s">
        <v>45</v>
      </c>
      <c r="Q122" t="s">
        <v>5</v>
      </c>
      <c r="R122" t="s">
        <v>4</v>
      </c>
      <c r="S122" t="s">
        <v>6</v>
      </c>
      <c r="U122" t="s">
        <v>204</v>
      </c>
    </row>
    <row r="123" spans="1:22" hidden="1" x14ac:dyDescent="0.2">
      <c r="A123" t="s">
        <v>339</v>
      </c>
      <c r="B123" t="s">
        <v>346</v>
      </c>
      <c r="C123">
        <v>3491</v>
      </c>
      <c r="D123">
        <v>3</v>
      </c>
      <c r="E123">
        <v>2019</v>
      </c>
      <c r="F123">
        <v>2359.44</v>
      </c>
      <c r="G123">
        <v>12</v>
      </c>
      <c r="H123">
        <v>269653.81</v>
      </c>
      <c r="I123">
        <v>0.96199999999999997</v>
      </c>
      <c r="J123">
        <v>3.1300000000000001E-2</v>
      </c>
      <c r="K123">
        <v>59.847999999999999</v>
      </c>
      <c r="L123">
        <v>3208017.38</v>
      </c>
      <c r="M123" t="s">
        <v>42</v>
      </c>
      <c r="N123" t="s">
        <v>347</v>
      </c>
      <c r="O123" t="s">
        <v>347</v>
      </c>
      <c r="P123" t="s">
        <v>45</v>
      </c>
      <c r="Q123" t="s">
        <v>5</v>
      </c>
      <c r="R123" t="s">
        <v>4</v>
      </c>
      <c r="S123" t="s">
        <v>6</v>
      </c>
      <c r="U123" t="s">
        <v>204</v>
      </c>
    </row>
    <row r="124" spans="1:22" hidden="1" x14ac:dyDescent="0.2">
      <c r="A124" t="s">
        <v>339</v>
      </c>
      <c r="B124" t="s">
        <v>346</v>
      </c>
      <c r="C124">
        <v>3491</v>
      </c>
      <c r="D124">
        <v>3</v>
      </c>
      <c r="E124">
        <v>2015</v>
      </c>
      <c r="F124">
        <v>1178.77</v>
      </c>
      <c r="G124">
        <v>12</v>
      </c>
      <c r="H124">
        <v>186146.42</v>
      </c>
      <c r="I124">
        <v>0.57599999999999996</v>
      </c>
      <c r="J124">
        <v>3.1699999999999999E-2</v>
      </c>
      <c r="K124">
        <v>39.853999999999999</v>
      </c>
      <c r="L124">
        <v>1918980.8459999999</v>
      </c>
      <c r="M124" t="s">
        <v>42</v>
      </c>
      <c r="N124" t="s">
        <v>420</v>
      </c>
      <c r="O124" t="s">
        <v>420</v>
      </c>
      <c r="P124" t="s">
        <v>45</v>
      </c>
      <c r="Q124" t="s">
        <v>5</v>
      </c>
      <c r="R124" t="s">
        <v>4</v>
      </c>
      <c r="S124" t="s">
        <v>6</v>
      </c>
      <c r="U124" t="s">
        <v>204</v>
      </c>
    </row>
    <row r="125" spans="1:22" hidden="1" x14ac:dyDescent="0.2">
      <c r="A125" t="s">
        <v>339</v>
      </c>
      <c r="B125" t="s">
        <v>346</v>
      </c>
      <c r="C125">
        <v>3491</v>
      </c>
      <c r="D125">
        <v>4</v>
      </c>
      <c r="E125">
        <v>2011</v>
      </c>
      <c r="F125">
        <v>1347.95</v>
      </c>
      <c r="G125">
        <v>12</v>
      </c>
      <c r="H125">
        <v>232091.65</v>
      </c>
      <c r="I125">
        <v>1.9590000000000001</v>
      </c>
      <c r="J125">
        <v>1.2200000000000001E-2</v>
      </c>
      <c r="K125">
        <v>16.873000000000001</v>
      </c>
      <c r="L125">
        <v>2666830.6680000001</v>
      </c>
      <c r="M125" t="s">
        <v>42</v>
      </c>
      <c r="N125" t="s">
        <v>390</v>
      </c>
      <c r="O125" t="s">
        <v>390</v>
      </c>
      <c r="P125" t="s">
        <v>45</v>
      </c>
      <c r="Q125" t="s">
        <v>5</v>
      </c>
      <c r="R125" t="s">
        <v>4</v>
      </c>
      <c r="S125" t="s">
        <v>6</v>
      </c>
      <c r="U125" t="s">
        <v>185</v>
      </c>
    </row>
    <row r="126" spans="1:22" hidden="1" x14ac:dyDescent="0.2">
      <c r="A126" t="s">
        <v>339</v>
      </c>
      <c r="B126" t="s">
        <v>346</v>
      </c>
      <c r="C126">
        <v>3491</v>
      </c>
      <c r="D126">
        <v>4</v>
      </c>
      <c r="E126">
        <v>2012</v>
      </c>
      <c r="F126">
        <v>1345.63</v>
      </c>
      <c r="G126">
        <v>12</v>
      </c>
      <c r="H126">
        <v>194742.98</v>
      </c>
      <c r="I126">
        <v>0.69599999999999995</v>
      </c>
      <c r="J126">
        <v>1.2800000000000001E-2</v>
      </c>
      <c r="K126">
        <v>13.036</v>
      </c>
      <c r="L126">
        <v>2318722.2579999999</v>
      </c>
      <c r="M126" t="s">
        <v>42</v>
      </c>
      <c r="N126" t="s">
        <v>390</v>
      </c>
      <c r="O126" t="s">
        <v>390</v>
      </c>
      <c r="P126" t="s">
        <v>45</v>
      </c>
      <c r="Q126" t="s">
        <v>5</v>
      </c>
      <c r="R126" t="s">
        <v>4</v>
      </c>
      <c r="S126" t="s">
        <v>6</v>
      </c>
      <c r="U126" t="s">
        <v>185</v>
      </c>
    </row>
    <row r="127" spans="1:22" hidden="1" x14ac:dyDescent="0.2">
      <c r="A127" t="s">
        <v>339</v>
      </c>
      <c r="B127" t="s">
        <v>346</v>
      </c>
      <c r="C127">
        <v>3491</v>
      </c>
      <c r="D127">
        <v>4</v>
      </c>
      <c r="E127">
        <v>2013</v>
      </c>
      <c r="F127">
        <v>575.41</v>
      </c>
      <c r="G127">
        <v>12</v>
      </c>
      <c r="H127">
        <v>76769.509999999995</v>
      </c>
      <c r="I127">
        <v>0.27900000000000003</v>
      </c>
      <c r="J127">
        <v>1.6400000000000001E-2</v>
      </c>
      <c r="K127">
        <v>6.008</v>
      </c>
      <c r="L127">
        <v>931433.99800000002</v>
      </c>
      <c r="M127" t="s">
        <v>42</v>
      </c>
      <c r="N127" t="s">
        <v>390</v>
      </c>
      <c r="O127" t="s">
        <v>390</v>
      </c>
      <c r="P127" t="s">
        <v>45</v>
      </c>
      <c r="Q127" t="s">
        <v>5</v>
      </c>
      <c r="R127" t="s">
        <v>4</v>
      </c>
      <c r="S127" t="s">
        <v>6</v>
      </c>
      <c r="U127" t="s">
        <v>185</v>
      </c>
    </row>
    <row r="128" spans="1:22" hidden="1" x14ac:dyDescent="0.2">
      <c r="A128" t="s">
        <v>339</v>
      </c>
      <c r="B128" t="s">
        <v>346</v>
      </c>
      <c r="C128">
        <v>3491</v>
      </c>
      <c r="D128">
        <v>4</v>
      </c>
      <c r="E128">
        <v>2018</v>
      </c>
      <c r="F128">
        <v>1317.48</v>
      </c>
      <c r="G128">
        <v>12</v>
      </c>
      <c r="H128">
        <v>212599.93</v>
      </c>
      <c r="I128">
        <v>0.749</v>
      </c>
      <c r="J128">
        <v>1.78E-2</v>
      </c>
      <c r="K128">
        <v>19.751999999999999</v>
      </c>
      <c r="L128">
        <v>2495438.2319999998</v>
      </c>
      <c r="M128" t="s">
        <v>42</v>
      </c>
      <c r="N128" t="s">
        <v>419</v>
      </c>
      <c r="O128" t="s">
        <v>419</v>
      </c>
      <c r="P128" t="s">
        <v>45</v>
      </c>
      <c r="Q128" t="s">
        <v>5</v>
      </c>
      <c r="R128" t="s">
        <v>4</v>
      </c>
      <c r="S128" t="s">
        <v>6</v>
      </c>
      <c r="U128" t="s">
        <v>185</v>
      </c>
    </row>
    <row r="129" spans="1:21" hidden="1" x14ac:dyDescent="0.2">
      <c r="A129" t="s">
        <v>339</v>
      </c>
      <c r="B129" t="s">
        <v>346</v>
      </c>
      <c r="C129">
        <v>3491</v>
      </c>
      <c r="D129">
        <v>4</v>
      </c>
      <c r="E129">
        <v>2019</v>
      </c>
      <c r="F129">
        <v>1177.29</v>
      </c>
      <c r="G129">
        <v>12</v>
      </c>
      <c r="H129">
        <v>182551.72</v>
      </c>
      <c r="I129">
        <v>0.66</v>
      </c>
      <c r="J129">
        <v>1.9400000000000001E-2</v>
      </c>
      <c r="K129">
        <v>17.164000000000001</v>
      </c>
      <c r="L129">
        <v>2199816.551</v>
      </c>
      <c r="M129" t="s">
        <v>42</v>
      </c>
      <c r="N129" t="s">
        <v>347</v>
      </c>
      <c r="O129" t="s">
        <v>347</v>
      </c>
      <c r="P129" t="s">
        <v>45</v>
      </c>
      <c r="Q129" t="s">
        <v>5</v>
      </c>
      <c r="R129" t="s">
        <v>4</v>
      </c>
      <c r="S129" t="s">
        <v>6</v>
      </c>
      <c r="U129" t="s">
        <v>185</v>
      </c>
    </row>
    <row r="130" spans="1:21" hidden="1" x14ac:dyDescent="0.2">
      <c r="A130" t="s">
        <v>339</v>
      </c>
      <c r="B130" t="s">
        <v>346</v>
      </c>
      <c r="C130">
        <v>3491</v>
      </c>
      <c r="D130">
        <v>4</v>
      </c>
      <c r="E130">
        <v>2016</v>
      </c>
      <c r="F130">
        <v>1223.6400000000001</v>
      </c>
      <c r="G130">
        <v>12</v>
      </c>
      <c r="H130">
        <v>170881.32</v>
      </c>
      <c r="I130">
        <v>0.64100000000000001</v>
      </c>
      <c r="J130">
        <v>1.9900000000000001E-2</v>
      </c>
      <c r="K130">
        <v>17.457000000000001</v>
      </c>
      <c r="L130">
        <v>2056155.9779999999</v>
      </c>
      <c r="M130" t="s">
        <v>42</v>
      </c>
      <c r="N130" t="s">
        <v>420</v>
      </c>
      <c r="O130" t="s">
        <v>420</v>
      </c>
      <c r="P130" t="s">
        <v>45</v>
      </c>
      <c r="Q130" t="s">
        <v>5</v>
      </c>
      <c r="R130" t="s">
        <v>4</v>
      </c>
      <c r="S130" t="s">
        <v>6</v>
      </c>
      <c r="U130" t="s">
        <v>185</v>
      </c>
    </row>
    <row r="131" spans="1:21" hidden="1" x14ac:dyDescent="0.2">
      <c r="A131" t="s">
        <v>339</v>
      </c>
      <c r="B131" t="s">
        <v>346</v>
      </c>
      <c r="C131">
        <v>3491</v>
      </c>
      <c r="D131">
        <v>4</v>
      </c>
      <c r="E131">
        <v>2017</v>
      </c>
      <c r="F131">
        <v>623.99</v>
      </c>
      <c r="G131">
        <v>12</v>
      </c>
      <c r="H131">
        <v>103117.59</v>
      </c>
      <c r="I131">
        <v>0.36599999999999999</v>
      </c>
      <c r="J131">
        <v>0.02</v>
      </c>
      <c r="K131">
        <v>10.286</v>
      </c>
      <c r="L131">
        <v>1219462.2479999999</v>
      </c>
      <c r="M131" t="s">
        <v>42</v>
      </c>
      <c r="N131" t="s">
        <v>420</v>
      </c>
      <c r="O131" t="s">
        <v>420</v>
      </c>
      <c r="P131" t="s">
        <v>45</v>
      </c>
      <c r="Q131" t="s">
        <v>5</v>
      </c>
      <c r="R131" t="s">
        <v>4</v>
      </c>
      <c r="S131" t="s">
        <v>6</v>
      </c>
      <c r="U131" t="s">
        <v>185</v>
      </c>
    </row>
    <row r="132" spans="1:21" hidden="1" x14ac:dyDescent="0.2">
      <c r="A132" t="s">
        <v>339</v>
      </c>
      <c r="B132" t="s">
        <v>346</v>
      </c>
      <c r="C132">
        <v>3491</v>
      </c>
      <c r="D132">
        <v>4</v>
      </c>
      <c r="E132">
        <v>2015</v>
      </c>
      <c r="F132">
        <v>773.97</v>
      </c>
      <c r="G132">
        <v>12</v>
      </c>
      <c r="H132">
        <v>103595.24</v>
      </c>
      <c r="I132">
        <v>0.42699999999999999</v>
      </c>
      <c r="J132">
        <v>2.3300000000000001E-2</v>
      </c>
      <c r="K132">
        <v>10.762</v>
      </c>
      <c r="L132">
        <v>1244472.5989999999</v>
      </c>
      <c r="M132" t="s">
        <v>42</v>
      </c>
      <c r="N132" t="s">
        <v>420</v>
      </c>
      <c r="O132" t="s">
        <v>420</v>
      </c>
      <c r="P132" t="s">
        <v>45</v>
      </c>
      <c r="Q132" t="s">
        <v>5</v>
      </c>
      <c r="R132" t="s">
        <v>4</v>
      </c>
      <c r="S132" t="s">
        <v>6</v>
      </c>
      <c r="U132" t="s">
        <v>185</v>
      </c>
    </row>
    <row r="133" spans="1:21" hidden="1" x14ac:dyDescent="0.2">
      <c r="A133" t="s">
        <v>339</v>
      </c>
      <c r="B133" t="s">
        <v>346</v>
      </c>
      <c r="C133">
        <v>3491</v>
      </c>
      <c r="D133">
        <v>4</v>
      </c>
      <c r="E133">
        <v>2021</v>
      </c>
      <c r="F133">
        <v>2186.92</v>
      </c>
      <c r="G133">
        <v>12</v>
      </c>
      <c r="H133">
        <v>393958.18</v>
      </c>
      <c r="I133">
        <v>1.3640000000000001</v>
      </c>
      <c r="J133">
        <v>2.35E-2</v>
      </c>
      <c r="K133">
        <v>36.396999999999998</v>
      </c>
      <c r="L133">
        <v>4546321.46</v>
      </c>
      <c r="M133" t="s">
        <v>42</v>
      </c>
      <c r="N133" t="s">
        <v>347</v>
      </c>
      <c r="O133" t="s">
        <v>347</v>
      </c>
      <c r="P133" t="s">
        <v>45</v>
      </c>
      <c r="Q133" t="s">
        <v>5</v>
      </c>
      <c r="R133" t="s">
        <v>4</v>
      </c>
      <c r="U133" t="s">
        <v>185</v>
      </c>
    </row>
    <row r="134" spans="1:21" hidden="1" x14ac:dyDescent="0.2">
      <c r="A134" t="s">
        <v>339</v>
      </c>
      <c r="B134" t="s">
        <v>346</v>
      </c>
      <c r="C134">
        <v>3491</v>
      </c>
      <c r="D134">
        <v>4</v>
      </c>
      <c r="E134">
        <v>2014</v>
      </c>
      <c r="F134">
        <v>642.28</v>
      </c>
      <c r="G134">
        <v>12</v>
      </c>
      <c r="H134">
        <v>73641.210000000006</v>
      </c>
      <c r="I134">
        <v>0.27800000000000002</v>
      </c>
      <c r="J134">
        <v>2.5100000000000001E-2</v>
      </c>
      <c r="K134">
        <v>7.9029999999999996</v>
      </c>
      <c r="L134">
        <v>914192.01599999995</v>
      </c>
      <c r="M134" t="s">
        <v>42</v>
      </c>
      <c r="N134" t="s">
        <v>421</v>
      </c>
      <c r="O134" t="s">
        <v>421</v>
      </c>
      <c r="P134" t="s">
        <v>45</v>
      </c>
      <c r="Q134" t="s">
        <v>5</v>
      </c>
      <c r="R134" t="s">
        <v>4</v>
      </c>
      <c r="S134" t="s">
        <v>6</v>
      </c>
      <c r="U134" t="s">
        <v>185</v>
      </c>
    </row>
    <row r="135" spans="1:21" hidden="1" x14ac:dyDescent="0.2">
      <c r="A135" t="s">
        <v>339</v>
      </c>
      <c r="B135" t="s">
        <v>346</v>
      </c>
      <c r="C135">
        <v>3491</v>
      </c>
      <c r="D135">
        <v>4</v>
      </c>
      <c r="E135">
        <v>2020</v>
      </c>
      <c r="F135">
        <v>1184.01</v>
      </c>
      <c r="G135">
        <v>12</v>
      </c>
      <c r="H135">
        <v>181110.58</v>
      </c>
      <c r="I135">
        <v>0.65900000000000003</v>
      </c>
      <c r="J135">
        <v>2.6100000000000002E-2</v>
      </c>
      <c r="K135">
        <v>21.065000000000001</v>
      </c>
      <c r="L135">
        <v>2194907.2990000001</v>
      </c>
      <c r="M135" t="s">
        <v>42</v>
      </c>
      <c r="N135" t="s">
        <v>347</v>
      </c>
      <c r="O135" t="s">
        <v>347</v>
      </c>
      <c r="P135" t="s">
        <v>45</v>
      </c>
      <c r="Q135" t="s">
        <v>5</v>
      </c>
      <c r="R135" t="s">
        <v>4</v>
      </c>
      <c r="S135" t="s">
        <v>6</v>
      </c>
      <c r="U135" t="s">
        <v>185</v>
      </c>
    </row>
    <row r="136" spans="1:21" hidden="1" x14ac:dyDescent="0.2">
      <c r="A136" t="s">
        <v>339</v>
      </c>
      <c r="B136" t="s">
        <v>346</v>
      </c>
      <c r="C136">
        <v>3491</v>
      </c>
      <c r="D136">
        <v>5</v>
      </c>
      <c r="E136">
        <v>2012</v>
      </c>
      <c r="F136">
        <v>1542.85</v>
      </c>
      <c r="G136">
        <v>12</v>
      </c>
      <c r="H136">
        <v>242743.27</v>
      </c>
      <c r="I136">
        <v>0.877</v>
      </c>
      <c r="J136">
        <v>1.44E-2</v>
      </c>
      <c r="K136">
        <v>17.693000000000001</v>
      </c>
      <c r="L136">
        <v>2922272.9580000001</v>
      </c>
      <c r="M136" t="s">
        <v>42</v>
      </c>
      <c r="N136" t="s">
        <v>390</v>
      </c>
      <c r="O136" t="s">
        <v>390</v>
      </c>
      <c r="P136" t="s">
        <v>45</v>
      </c>
      <c r="Q136" t="s">
        <v>5</v>
      </c>
      <c r="R136" t="s">
        <v>4</v>
      </c>
      <c r="S136" t="s">
        <v>6</v>
      </c>
      <c r="U136" t="s">
        <v>185</v>
      </c>
    </row>
    <row r="137" spans="1:21" hidden="1" x14ac:dyDescent="0.2">
      <c r="A137" t="s">
        <v>339</v>
      </c>
      <c r="B137" t="s">
        <v>346</v>
      </c>
      <c r="C137">
        <v>3491</v>
      </c>
      <c r="D137">
        <v>5</v>
      </c>
      <c r="E137">
        <v>2013</v>
      </c>
      <c r="F137">
        <v>658.69</v>
      </c>
      <c r="G137">
        <v>12</v>
      </c>
      <c r="H137">
        <v>89810.02</v>
      </c>
      <c r="I137">
        <v>0.33500000000000002</v>
      </c>
      <c r="J137">
        <v>1.4500000000000001E-2</v>
      </c>
      <c r="K137">
        <v>6.7839999999999998</v>
      </c>
      <c r="L137">
        <v>1118059.3529999999</v>
      </c>
      <c r="M137" t="s">
        <v>42</v>
      </c>
      <c r="N137" t="s">
        <v>390</v>
      </c>
      <c r="O137" t="s">
        <v>390</v>
      </c>
      <c r="P137" t="s">
        <v>45</v>
      </c>
      <c r="Q137" t="s">
        <v>5</v>
      </c>
      <c r="R137" t="s">
        <v>4</v>
      </c>
      <c r="S137" t="s">
        <v>6</v>
      </c>
      <c r="U137" t="s">
        <v>185</v>
      </c>
    </row>
    <row r="138" spans="1:21" hidden="1" x14ac:dyDescent="0.2">
      <c r="A138" t="s">
        <v>339</v>
      </c>
      <c r="B138" t="s">
        <v>346</v>
      </c>
      <c r="C138">
        <v>3491</v>
      </c>
      <c r="D138">
        <v>5</v>
      </c>
      <c r="E138">
        <v>2011</v>
      </c>
      <c r="F138">
        <v>1353.94</v>
      </c>
      <c r="G138">
        <v>12</v>
      </c>
      <c r="H138">
        <v>242721.07</v>
      </c>
      <c r="I138">
        <v>0.85199999999999998</v>
      </c>
      <c r="J138">
        <v>1.49E-2</v>
      </c>
      <c r="K138">
        <v>18.055</v>
      </c>
      <c r="L138">
        <v>2841527.2549999999</v>
      </c>
      <c r="M138" t="s">
        <v>42</v>
      </c>
      <c r="N138" t="s">
        <v>390</v>
      </c>
      <c r="O138" t="s">
        <v>390</v>
      </c>
      <c r="P138" t="s">
        <v>45</v>
      </c>
      <c r="Q138" t="s">
        <v>5</v>
      </c>
      <c r="R138" t="s">
        <v>4</v>
      </c>
      <c r="S138" t="s">
        <v>6</v>
      </c>
      <c r="U138" t="s">
        <v>185</v>
      </c>
    </row>
    <row r="139" spans="1:21" hidden="1" x14ac:dyDescent="0.2">
      <c r="A139" t="s">
        <v>339</v>
      </c>
      <c r="B139" t="s">
        <v>346</v>
      </c>
      <c r="C139">
        <v>3491</v>
      </c>
      <c r="D139">
        <v>5</v>
      </c>
      <c r="E139">
        <v>2015</v>
      </c>
      <c r="F139">
        <v>911.07</v>
      </c>
      <c r="G139">
        <v>12</v>
      </c>
      <c r="H139">
        <v>122180.65</v>
      </c>
      <c r="I139">
        <v>0.46700000000000003</v>
      </c>
      <c r="J139">
        <v>1.6199999999999999E-2</v>
      </c>
      <c r="K139">
        <v>9.5020000000000007</v>
      </c>
      <c r="L139">
        <v>1507641.585</v>
      </c>
      <c r="M139" t="s">
        <v>42</v>
      </c>
      <c r="N139" t="s">
        <v>420</v>
      </c>
      <c r="O139" t="s">
        <v>420</v>
      </c>
      <c r="P139" t="s">
        <v>45</v>
      </c>
      <c r="Q139" t="s">
        <v>5</v>
      </c>
      <c r="R139" t="s">
        <v>4</v>
      </c>
      <c r="S139" t="s">
        <v>6</v>
      </c>
      <c r="U139" t="s">
        <v>185</v>
      </c>
    </row>
    <row r="140" spans="1:21" hidden="1" x14ac:dyDescent="0.2">
      <c r="A140" t="s">
        <v>339</v>
      </c>
      <c r="B140" t="s">
        <v>346</v>
      </c>
      <c r="C140">
        <v>3491</v>
      </c>
      <c r="D140">
        <v>5</v>
      </c>
      <c r="E140">
        <v>2018</v>
      </c>
      <c r="F140">
        <v>1442.03</v>
      </c>
      <c r="G140">
        <v>12</v>
      </c>
      <c r="H140">
        <v>255560.62</v>
      </c>
      <c r="I140">
        <v>1.7490000000000001</v>
      </c>
      <c r="J140">
        <v>2.07E-2</v>
      </c>
      <c r="K140">
        <v>24.257999999999999</v>
      </c>
      <c r="L140">
        <v>3113654.6379999998</v>
      </c>
      <c r="M140" t="s">
        <v>42</v>
      </c>
      <c r="N140" t="s">
        <v>419</v>
      </c>
      <c r="O140" t="s">
        <v>419</v>
      </c>
      <c r="P140" t="s">
        <v>45</v>
      </c>
      <c r="Q140" t="s">
        <v>5</v>
      </c>
      <c r="R140" t="s">
        <v>4</v>
      </c>
      <c r="S140" t="s">
        <v>6</v>
      </c>
      <c r="U140" t="s">
        <v>185</v>
      </c>
    </row>
    <row r="141" spans="1:21" hidden="1" x14ac:dyDescent="0.2">
      <c r="A141" t="s">
        <v>339</v>
      </c>
      <c r="B141" t="s">
        <v>346</v>
      </c>
      <c r="C141">
        <v>3491</v>
      </c>
      <c r="D141">
        <v>5</v>
      </c>
      <c r="E141">
        <v>2021</v>
      </c>
      <c r="F141">
        <v>1620.17</v>
      </c>
      <c r="G141">
        <v>12</v>
      </c>
      <c r="H141">
        <v>275397.46999999997</v>
      </c>
      <c r="I141">
        <v>1.004</v>
      </c>
      <c r="J141">
        <v>2.0899999999999998E-2</v>
      </c>
      <c r="K141">
        <v>21.518999999999998</v>
      </c>
      <c r="L141">
        <v>3348201.51</v>
      </c>
      <c r="M141" t="s">
        <v>42</v>
      </c>
      <c r="N141" t="s">
        <v>347</v>
      </c>
      <c r="O141" t="s">
        <v>347</v>
      </c>
      <c r="P141" t="s">
        <v>45</v>
      </c>
      <c r="Q141" t="s">
        <v>5</v>
      </c>
      <c r="R141" t="s">
        <v>4</v>
      </c>
      <c r="U141" t="s">
        <v>185</v>
      </c>
    </row>
    <row r="142" spans="1:21" hidden="1" x14ac:dyDescent="0.2">
      <c r="A142" t="s">
        <v>339</v>
      </c>
      <c r="B142" t="s">
        <v>346</v>
      </c>
      <c r="C142">
        <v>3491</v>
      </c>
      <c r="D142">
        <v>5</v>
      </c>
      <c r="E142">
        <v>2016</v>
      </c>
      <c r="F142">
        <v>1106.44</v>
      </c>
      <c r="G142">
        <v>12</v>
      </c>
      <c r="H142">
        <v>144692.81</v>
      </c>
      <c r="I142">
        <v>0.58899999999999997</v>
      </c>
      <c r="J142">
        <v>2.1100000000000001E-2</v>
      </c>
      <c r="K142">
        <v>14.21</v>
      </c>
      <c r="L142">
        <v>1825398.098</v>
      </c>
      <c r="M142" t="s">
        <v>42</v>
      </c>
      <c r="N142" t="s">
        <v>420</v>
      </c>
      <c r="O142" t="s">
        <v>420</v>
      </c>
      <c r="P142" t="s">
        <v>45</v>
      </c>
      <c r="Q142" t="s">
        <v>5</v>
      </c>
      <c r="R142" t="s">
        <v>4</v>
      </c>
      <c r="S142" t="s">
        <v>6</v>
      </c>
      <c r="U142" t="s">
        <v>185</v>
      </c>
    </row>
    <row r="143" spans="1:21" hidden="1" x14ac:dyDescent="0.2">
      <c r="A143" t="s">
        <v>339</v>
      </c>
      <c r="B143" t="s">
        <v>346</v>
      </c>
      <c r="C143">
        <v>3491</v>
      </c>
      <c r="D143">
        <v>5</v>
      </c>
      <c r="E143">
        <v>2017</v>
      </c>
      <c r="F143">
        <v>717.48</v>
      </c>
      <c r="G143">
        <v>12</v>
      </c>
      <c r="H143">
        <v>107942.55</v>
      </c>
      <c r="I143">
        <v>0.41</v>
      </c>
      <c r="J143">
        <v>2.1999999999999999E-2</v>
      </c>
      <c r="K143">
        <v>10.42</v>
      </c>
      <c r="L143">
        <v>1367036.916</v>
      </c>
      <c r="M143" t="s">
        <v>42</v>
      </c>
      <c r="N143" t="s">
        <v>420</v>
      </c>
      <c r="O143" t="s">
        <v>420</v>
      </c>
      <c r="P143" t="s">
        <v>45</v>
      </c>
      <c r="Q143" t="s">
        <v>5</v>
      </c>
      <c r="R143" t="s">
        <v>4</v>
      </c>
      <c r="S143" t="s">
        <v>6</v>
      </c>
      <c r="U143" t="s">
        <v>185</v>
      </c>
    </row>
    <row r="144" spans="1:21" hidden="1" x14ac:dyDescent="0.2">
      <c r="A144" t="s">
        <v>339</v>
      </c>
      <c r="B144" t="s">
        <v>346</v>
      </c>
      <c r="C144">
        <v>3491</v>
      </c>
      <c r="D144">
        <v>5</v>
      </c>
      <c r="E144">
        <v>2014</v>
      </c>
      <c r="F144">
        <v>820.13</v>
      </c>
      <c r="G144">
        <v>12</v>
      </c>
      <c r="H144">
        <v>111697.41</v>
      </c>
      <c r="I144">
        <v>0.42099999999999999</v>
      </c>
      <c r="J144">
        <v>2.35E-2</v>
      </c>
      <c r="K144">
        <v>10.68</v>
      </c>
      <c r="L144">
        <v>1399455.415</v>
      </c>
      <c r="M144" t="s">
        <v>42</v>
      </c>
      <c r="N144" t="s">
        <v>421</v>
      </c>
      <c r="O144" t="s">
        <v>421</v>
      </c>
      <c r="P144" t="s">
        <v>45</v>
      </c>
      <c r="Q144" t="s">
        <v>5</v>
      </c>
      <c r="R144" t="s">
        <v>4</v>
      </c>
      <c r="S144" t="s">
        <v>6</v>
      </c>
      <c r="U144" t="s">
        <v>185</v>
      </c>
    </row>
    <row r="145" spans="1:21" hidden="1" x14ac:dyDescent="0.2">
      <c r="A145" t="s">
        <v>339</v>
      </c>
      <c r="B145" t="s">
        <v>346</v>
      </c>
      <c r="C145">
        <v>3491</v>
      </c>
      <c r="D145">
        <v>5</v>
      </c>
      <c r="E145">
        <v>2020</v>
      </c>
      <c r="F145">
        <v>1157.47</v>
      </c>
      <c r="G145">
        <v>12</v>
      </c>
      <c r="H145">
        <v>155588.4</v>
      </c>
      <c r="I145">
        <v>0.60599999999999998</v>
      </c>
      <c r="J145">
        <v>2.7699999999999999E-2</v>
      </c>
      <c r="K145">
        <v>18.946000000000002</v>
      </c>
      <c r="L145">
        <v>2020143.3970000001</v>
      </c>
      <c r="M145" t="s">
        <v>42</v>
      </c>
      <c r="N145" t="s">
        <v>347</v>
      </c>
      <c r="O145" t="s">
        <v>347</v>
      </c>
      <c r="P145" t="s">
        <v>45</v>
      </c>
      <c r="Q145" t="s">
        <v>5</v>
      </c>
      <c r="R145" t="s">
        <v>4</v>
      </c>
      <c r="S145" t="s">
        <v>6</v>
      </c>
      <c r="U145" t="s">
        <v>185</v>
      </c>
    </row>
    <row r="146" spans="1:21" hidden="1" x14ac:dyDescent="0.2">
      <c r="A146" t="s">
        <v>339</v>
      </c>
      <c r="B146" t="s">
        <v>346</v>
      </c>
      <c r="C146">
        <v>3491</v>
      </c>
      <c r="D146">
        <v>5</v>
      </c>
      <c r="E146">
        <v>2019</v>
      </c>
      <c r="F146">
        <v>1181.58</v>
      </c>
      <c r="G146">
        <v>12</v>
      </c>
      <c r="H146">
        <v>199917.78</v>
      </c>
      <c r="I146">
        <v>0.753</v>
      </c>
      <c r="J146">
        <v>2.92E-2</v>
      </c>
      <c r="K146">
        <v>28.402000000000001</v>
      </c>
      <c r="L146">
        <v>2510401.58</v>
      </c>
      <c r="M146" t="s">
        <v>42</v>
      </c>
      <c r="N146" t="s">
        <v>347</v>
      </c>
      <c r="O146" t="s">
        <v>347</v>
      </c>
      <c r="P146" t="s">
        <v>45</v>
      </c>
      <c r="Q146" t="s">
        <v>5</v>
      </c>
      <c r="R146" t="s">
        <v>4</v>
      </c>
      <c r="S146" t="s">
        <v>6</v>
      </c>
      <c r="U146" t="s">
        <v>185</v>
      </c>
    </row>
    <row r="147" spans="1:21" x14ac:dyDescent="0.2">
      <c r="A147" t="s">
        <v>191</v>
      </c>
      <c r="B147" t="s">
        <v>199</v>
      </c>
      <c r="C147">
        <v>400</v>
      </c>
      <c r="D147">
        <v>1</v>
      </c>
      <c r="E147">
        <v>2020</v>
      </c>
      <c r="F147">
        <v>1738.98</v>
      </c>
      <c r="G147">
        <v>12</v>
      </c>
      <c r="H147">
        <v>115652.44</v>
      </c>
      <c r="I147">
        <v>0.39200000000000002</v>
      </c>
      <c r="J147">
        <v>1.9E-3</v>
      </c>
      <c r="K147">
        <v>1.05</v>
      </c>
      <c r="L147">
        <v>1306379.81</v>
      </c>
      <c r="M147" t="s">
        <v>42</v>
      </c>
      <c r="N147" t="s">
        <v>198</v>
      </c>
      <c r="O147" t="s">
        <v>198</v>
      </c>
      <c r="P147" t="s">
        <v>45</v>
      </c>
      <c r="Q147" t="s">
        <v>5</v>
      </c>
      <c r="R147" t="s">
        <v>4</v>
      </c>
      <c r="U147" t="s">
        <v>185</v>
      </c>
    </row>
    <row r="148" spans="1:21" x14ac:dyDescent="0.2">
      <c r="A148" t="s">
        <v>191</v>
      </c>
      <c r="B148" t="s">
        <v>199</v>
      </c>
      <c r="C148">
        <v>400</v>
      </c>
      <c r="D148">
        <v>1</v>
      </c>
      <c r="E148">
        <v>2014</v>
      </c>
      <c r="F148">
        <v>4455.79</v>
      </c>
      <c r="G148">
        <v>12</v>
      </c>
      <c r="H148">
        <v>278619.87</v>
      </c>
      <c r="I148">
        <v>0.95699999999999996</v>
      </c>
      <c r="J148">
        <v>2.5000000000000001E-3</v>
      </c>
      <c r="K148">
        <v>3.7309999999999999</v>
      </c>
      <c r="L148">
        <v>3190817.7620000001</v>
      </c>
      <c r="M148" t="s">
        <v>42</v>
      </c>
      <c r="N148" t="s">
        <v>198</v>
      </c>
      <c r="O148" t="s">
        <v>198</v>
      </c>
      <c r="P148" t="s">
        <v>45</v>
      </c>
      <c r="Q148" t="s">
        <v>5</v>
      </c>
      <c r="R148" t="s">
        <v>4</v>
      </c>
      <c r="U148" t="s">
        <v>185</v>
      </c>
    </row>
    <row r="149" spans="1:21" x14ac:dyDescent="0.2">
      <c r="A149" t="s">
        <v>191</v>
      </c>
      <c r="B149" t="s">
        <v>199</v>
      </c>
      <c r="C149">
        <v>400</v>
      </c>
      <c r="D149">
        <v>1</v>
      </c>
      <c r="E149">
        <v>2012</v>
      </c>
      <c r="F149">
        <v>4843.46</v>
      </c>
      <c r="G149">
        <v>12</v>
      </c>
      <c r="H149">
        <v>330820.28999999998</v>
      </c>
      <c r="I149">
        <v>1.0920000000000001</v>
      </c>
      <c r="J149">
        <v>2.7000000000000001E-3</v>
      </c>
      <c r="K149">
        <v>4.3710000000000004</v>
      </c>
      <c r="L149">
        <v>3622499.2429999998</v>
      </c>
      <c r="M149" t="s">
        <v>42</v>
      </c>
      <c r="N149" t="s">
        <v>198</v>
      </c>
      <c r="O149" t="s">
        <v>198</v>
      </c>
      <c r="P149" t="s">
        <v>45</v>
      </c>
      <c r="Q149" t="s">
        <v>5</v>
      </c>
      <c r="R149" t="s">
        <v>4</v>
      </c>
      <c r="U149" t="s">
        <v>185</v>
      </c>
    </row>
    <row r="150" spans="1:21" x14ac:dyDescent="0.2">
      <c r="A150" t="s">
        <v>191</v>
      </c>
      <c r="B150" t="s">
        <v>199</v>
      </c>
      <c r="C150">
        <v>400</v>
      </c>
      <c r="D150">
        <v>1</v>
      </c>
      <c r="E150">
        <v>2011</v>
      </c>
      <c r="F150">
        <v>5659.97</v>
      </c>
      <c r="G150">
        <v>12</v>
      </c>
      <c r="H150">
        <v>352767.39</v>
      </c>
      <c r="I150">
        <v>1.0780000000000001</v>
      </c>
      <c r="J150">
        <v>2.8E-3</v>
      </c>
      <c r="K150">
        <v>5.2949999999999999</v>
      </c>
      <c r="L150">
        <v>3838235.8020000001</v>
      </c>
      <c r="M150" t="s">
        <v>42</v>
      </c>
      <c r="N150" t="s">
        <v>198</v>
      </c>
      <c r="O150" t="s">
        <v>198</v>
      </c>
      <c r="P150" t="s">
        <v>45</v>
      </c>
      <c r="Q150" t="s">
        <v>5</v>
      </c>
      <c r="R150" t="s">
        <v>4</v>
      </c>
      <c r="U150" t="s">
        <v>185</v>
      </c>
    </row>
    <row r="151" spans="1:21" x14ac:dyDescent="0.2">
      <c r="A151" t="s">
        <v>191</v>
      </c>
      <c r="B151" t="s">
        <v>199</v>
      </c>
      <c r="C151">
        <v>400</v>
      </c>
      <c r="D151">
        <v>1</v>
      </c>
      <c r="E151">
        <v>2019</v>
      </c>
      <c r="F151">
        <v>1437.75</v>
      </c>
      <c r="G151">
        <v>12</v>
      </c>
      <c r="H151">
        <v>92022.93</v>
      </c>
      <c r="I151">
        <v>0.318</v>
      </c>
      <c r="J151">
        <v>3.0000000000000001E-3</v>
      </c>
      <c r="K151">
        <v>1.423</v>
      </c>
      <c r="L151">
        <v>1060596.2760000001</v>
      </c>
      <c r="M151" t="s">
        <v>42</v>
      </c>
      <c r="N151" t="s">
        <v>198</v>
      </c>
      <c r="O151" t="s">
        <v>198</v>
      </c>
      <c r="P151" t="s">
        <v>45</v>
      </c>
      <c r="Q151" t="s">
        <v>5</v>
      </c>
      <c r="R151" t="s">
        <v>4</v>
      </c>
      <c r="U151" t="s">
        <v>185</v>
      </c>
    </row>
    <row r="152" spans="1:21" x14ac:dyDescent="0.2">
      <c r="A152" t="s">
        <v>191</v>
      </c>
      <c r="B152" t="s">
        <v>199</v>
      </c>
      <c r="C152">
        <v>400</v>
      </c>
      <c r="D152">
        <v>1</v>
      </c>
      <c r="E152">
        <v>2017</v>
      </c>
      <c r="F152">
        <v>1440</v>
      </c>
      <c r="G152">
        <v>12</v>
      </c>
      <c r="H152">
        <v>81186.990000000005</v>
      </c>
      <c r="I152">
        <v>0.28699999999999998</v>
      </c>
      <c r="J152">
        <v>3.0999999999999999E-3</v>
      </c>
      <c r="K152">
        <v>1.0369999999999999</v>
      </c>
      <c r="L152">
        <v>956119.72699999996</v>
      </c>
      <c r="M152" t="s">
        <v>42</v>
      </c>
      <c r="N152" t="s">
        <v>198</v>
      </c>
      <c r="O152" t="s">
        <v>198</v>
      </c>
      <c r="P152" t="s">
        <v>45</v>
      </c>
      <c r="Q152" t="s">
        <v>5</v>
      </c>
      <c r="R152" t="s">
        <v>4</v>
      </c>
      <c r="U152" t="s">
        <v>185</v>
      </c>
    </row>
    <row r="153" spans="1:21" x14ac:dyDescent="0.2">
      <c r="A153" t="s">
        <v>191</v>
      </c>
      <c r="B153" t="s">
        <v>199</v>
      </c>
      <c r="C153">
        <v>400</v>
      </c>
      <c r="D153">
        <v>1</v>
      </c>
      <c r="E153">
        <v>2016</v>
      </c>
      <c r="F153">
        <v>3709.46</v>
      </c>
      <c r="G153">
        <v>12</v>
      </c>
      <c r="H153">
        <v>278688.74</v>
      </c>
      <c r="I153">
        <v>0.92900000000000005</v>
      </c>
      <c r="J153">
        <v>3.2000000000000002E-3</v>
      </c>
      <c r="K153">
        <v>3.62</v>
      </c>
      <c r="L153">
        <v>3094901.253</v>
      </c>
      <c r="M153" t="s">
        <v>42</v>
      </c>
      <c r="N153" t="s">
        <v>198</v>
      </c>
      <c r="O153" t="s">
        <v>198</v>
      </c>
      <c r="P153" t="s">
        <v>45</v>
      </c>
      <c r="Q153" t="s">
        <v>5</v>
      </c>
      <c r="R153" t="s">
        <v>4</v>
      </c>
      <c r="U153" t="s">
        <v>185</v>
      </c>
    </row>
    <row r="154" spans="1:21" x14ac:dyDescent="0.2">
      <c r="A154" t="s">
        <v>191</v>
      </c>
      <c r="B154" t="s">
        <v>199</v>
      </c>
      <c r="C154">
        <v>400</v>
      </c>
      <c r="D154">
        <v>1</v>
      </c>
      <c r="E154">
        <v>2021</v>
      </c>
      <c r="F154">
        <v>759.39</v>
      </c>
      <c r="G154">
        <v>12</v>
      </c>
      <c r="H154">
        <v>43890.82</v>
      </c>
      <c r="I154">
        <v>0.151</v>
      </c>
      <c r="J154">
        <v>3.5999999999999999E-3</v>
      </c>
      <c r="K154">
        <v>0.42099999999999999</v>
      </c>
      <c r="L154">
        <v>502311.75099999999</v>
      </c>
      <c r="M154" t="s">
        <v>42</v>
      </c>
      <c r="N154" t="s">
        <v>198</v>
      </c>
      <c r="O154" t="s">
        <v>198</v>
      </c>
      <c r="P154" t="s">
        <v>45</v>
      </c>
      <c r="Q154" t="s">
        <v>5</v>
      </c>
      <c r="R154" t="s">
        <v>4</v>
      </c>
      <c r="U154" t="s">
        <v>185</v>
      </c>
    </row>
    <row r="155" spans="1:21" x14ac:dyDescent="0.2">
      <c r="A155" t="s">
        <v>191</v>
      </c>
      <c r="B155" t="s">
        <v>199</v>
      </c>
      <c r="C155">
        <v>400</v>
      </c>
      <c r="D155">
        <v>1</v>
      </c>
      <c r="E155">
        <v>2013</v>
      </c>
      <c r="F155">
        <v>2320.8200000000002</v>
      </c>
      <c r="G155">
        <v>12</v>
      </c>
      <c r="H155">
        <v>146386.63</v>
      </c>
      <c r="I155">
        <v>0.49099999999999999</v>
      </c>
      <c r="J155">
        <v>3.7000000000000002E-3</v>
      </c>
      <c r="K155">
        <v>2.1280000000000001</v>
      </c>
      <c r="L155">
        <v>1636969.1740000001</v>
      </c>
      <c r="M155" t="s">
        <v>42</v>
      </c>
      <c r="N155" t="s">
        <v>198</v>
      </c>
      <c r="O155" t="s">
        <v>198</v>
      </c>
      <c r="P155" t="s">
        <v>45</v>
      </c>
      <c r="Q155" t="s">
        <v>5</v>
      </c>
      <c r="R155" t="s">
        <v>4</v>
      </c>
      <c r="U155" t="s">
        <v>185</v>
      </c>
    </row>
    <row r="156" spans="1:21" x14ac:dyDescent="0.2">
      <c r="A156" t="s">
        <v>191</v>
      </c>
      <c r="B156" t="s">
        <v>199</v>
      </c>
      <c r="C156">
        <v>400</v>
      </c>
      <c r="D156">
        <v>1</v>
      </c>
      <c r="E156">
        <v>2018</v>
      </c>
      <c r="F156">
        <v>687.62</v>
      </c>
      <c r="G156">
        <v>12</v>
      </c>
      <c r="H156">
        <v>42232.19</v>
      </c>
      <c r="I156">
        <v>0.14699999999999999</v>
      </c>
      <c r="J156">
        <v>3.8E-3</v>
      </c>
      <c r="K156">
        <v>0.66800000000000004</v>
      </c>
      <c r="L156">
        <v>489043.76799999998</v>
      </c>
      <c r="M156" t="s">
        <v>42</v>
      </c>
      <c r="N156" t="s">
        <v>198</v>
      </c>
      <c r="O156" t="s">
        <v>198</v>
      </c>
      <c r="P156" t="s">
        <v>45</v>
      </c>
      <c r="Q156" t="s">
        <v>5</v>
      </c>
      <c r="R156" t="s">
        <v>4</v>
      </c>
      <c r="U156" t="s">
        <v>185</v>
      </c>
    </row>
    <row r="157" spans="1:21" x14ac:dyDescent="0.2">
      <c r="A157" t="s">
        <v>191</v>
      </c>
      <c r="B157" t="s">
        <v>199</v>
      </c>
      <c r="C157">
        <v>400</v>
      </c>
      <c r="D157">
        <v>1</v>
      </c>
      <c r="E157">
        <v>2015</v>
      </c>
      <c r="F157">
        <v>1992.9</v>
      </c>
      <c r="G157">
        <v>12</v>
      </c>
      <c r="H157">
        <v>145008.21</v>
      </c>
      <c r="I157">
        <v>0.496</v>
      </c>
      <c r="J157">
        <v>4.1999999999999997E-3</v>
      </c>
      <c r="K157">
        <v>2.4710000000000001</v>
      </c>
      <c r="L157">
        <v>1653432.0460000001</v>
      </c>
      <c r="M157" t="s">
        <v>42</v>
      </c>
      <c r="N157" t="s">
        <v>198</v>
      </c>
      <c r="O157" t="s">
        <v>198</v>
      </c>
      <c r="P157" t="s">
        <v>45</v>
      </c>
      <c r="Q157" t="s">
        <v>5</v>
      </c>
      <c r="R157" t="s">
        <v>4</v>
      </c>
      <c r="U157" t="s">
        <v>185</v>
      </c>
    </row>
    <row r="158" spans="1:21" x14ac:dyDescent="0.2">
      <c r="A158" t="s">
        <v>191</v>
      </c>
      <c r="B158" t="s">
        <v>199</v>
      </c>
      <c r="C158">
        <v>400</v>
      </c>
      <c r="D158">
        <v>2</v>
      </c>
      <c r="E158">
        <v>2019</v>
      </c>
      <c r="F158">
        <v>511.14</v>
      </c>
      <c r="G158">
        <v>12</v>
      </c>
      <c r="H158">
        <v>30553.279999999999</v>
      </c>
      <c r="I158">
        <v>0.10199999999999999</v>
      </c>
      <c r="J158">
        <v>2.8999999999999998E-3</v>
      </c>
      <c r="K158">
        <v>0.26700000000000002</v>
      </c>
      <c r="L158">
        <v>339571.72200000001</v>
      </c>
      <c r="M158" t="s">
        <v>42</v>
      </c>
      <c r="N158" t="s">
        <v>198</v>
      </c>
      <c r="O158" t="s">
        <v>198</v>
      </c>
      <c r="P158" t="s">
        <v>45</v>
      </c>
      <c r="Q158" t="s">
        <v>5</v>
      </c>
      <c r="R158" t="s">
        <v>4</v>
      </c>
      <c r="U158" t="s">
        <v>185</v>
      </c>
    </row>
    <row r="159" spans="1:21" x14ac:dyDescent="0.2">
      <c r="A159" t="s">
        <v>191</v>
      </c>
      <c r="B159" t="s">
        <v>199</v>
      </c>
      <c r="C159">
        <v>400</v>
      </c>
      <c r="D159">
        <v>2</v>
      </c>
      <c r="E159">
        <v>2012</v>
      </c>
      <c r="F159">
        <v>6233</v>
      </c>
      <c r="G159">
        <v>12</v>
      </c>
      <c r="H159">
        <v>448247.99</v>
      </c>
      <c r="I159">
        <v>1.419</v>
      </c>
      <c r="J159">
        <v>2.8999999999999998E-3</v>
      </c>
      <c r="K159">
        <v>7.0750000000000002</v>
      </c>
      <c r="L159">
        <v>4735903.2489999998</v>
      </c>
      <c r="M159" t="s">
        <v>42</v>
      </c>
      <c r="N159" t="s">
        <v>198</v>
      </c>
      <c r="O159" t="s">
        <v>198</v>
      </c>
      <c r="P159" t="s">
        <v>45</v>
      </c>
      <c r="Q159" t="s">
        <v>5</v>
      </c>
      <c r="R159" t="s">
        <v>4</v>
      </c>
      <c r="U159" t="s">
        <v>185</v>
      </c>
    </row>
    <row r="160" spans="1:21" x14ac:dyDescent="0.2">
      <c r="A160" t="s">
        <v>191</v>
      </c>
      <c r="B160" t="s">
        <v>199</v>
      </c>
      <c r="C160">
        <v>400</v>
      </c>
      <c r="D160">
        <v>2</v>
      </c>
      <c r="E160">
        <v>2020</v>
      </c>
      <c r="F160">
        <v>1325.11</v>
      </c>
      <c r="G160">
        <v>12</v>
      </c>
      <c r="H160">
        <v>89659.44</v>
      </c>
      <c r="I160">
        <v>0.29599999999999999</v>
      </c>
      <c r="J160">
        <v>3.5000000000000001E-3</v>
      </c>
      <c r="K160">
        <v>1.119</v>
      </c>
      <c r="L160">
        <v>986869.63399999996</v>
      </c>
      <c r="M160" t="s">
        <v>42</v>
      </c>
      <c r="N160" t="s">
        <v>198</v>
      </c>
      <c r="O160" t="s">
        <v>198</v>
      </c>
      <c r="P160" t="s">
        <v>45</v>
      </c>
      <c r="Q160" t="s">
        <v>5</v>
      </c>
      <c r="R160" t="s">
        <v>4</v>
      </c>
      <c r="U160" t="s">
        <v>185</v>
      </c>
    </row>
    <row r="161" spans="1:21" x14ac:dyDescent="0.2">
      <c r="A161" t="s">
        <v>191</v>
      </c>
      <c r="B161" t="s">
        <v>199</v>
      </c>
      <c r="C161">
        <v>400</v>
      </c>
      <c r="D161">
        <v>2</v>
      </c>
      <c r="E161">
        <v>2011</v>
      </c>
      <c r="F161">
        <v>3502.04</v>
      </c>
      <c r="G161">
        <v>12</v>
      </c>
      <c r="H161">
        <v>200928.03</v>
      </c>
      <c r="I161">
        <v>0.628</v>
      </c>
      <c r="J161">
        <v>4.4000000000000003E-3</v>
      </c>
      <c r="K161">
        <v>3.9830000000000001</v>
      </c>
      <c r="L161">
        <v>2223433.0010000002</v>
      </c>
      <c r="M161" t="s">
        <v>42</v>
      </c>
      <c r="N161" t="s">
        <v>198</v>
      </c>
      <c r="O161" t="s">
        <v>198</v>
      </c>
      <c r="P161" t="s">
        <v>45</v>
      </c>
      <c r="Q161" t="s">
        <v>5</v>
      </c>
      <c r="R161" t="s">
        <v>4</v>
      </c>
      <c r="U161" t="s">
        <v>185</v>
      </c>
    </row>
    <row r="162" spans="1:21" x14ac:dyDescent="0.2">
      <c r="A162" t="s">
        <v>191</v>
      </c>
      <c r="B162" t="s">
        <v>199</v>
      </c>
      <c r="C162">
        <v>400</v>
      </c>
      <c r="D162">
        <v>2</v>
      </c>
      <c r="E162">
        <v>2013</v>
      </c>
      <c r="F162">
        <v>6858.31</v>
      </c>
      <c r="G162">
        <v>12</v>
      </c>
      <c r="H162">
        <v>415498.36</v>
      </c>
      <c r="I162">
        <v>1.3580000000000001</v>
      </c>
      <c r="J162">
        <v>4.4000000000000003E-3</v>
      </c>
      <c r="K162">
        <v>8.7159999999999993</v>
      </c>
      <c r="L162">
        <v>4525096.2379999999</v>
      </c>
      <c r="M162" t="s">
        <v>42</v>
      </c>
      <c r="N162" t="s">
        <v>198</v>
      </c>
      <c r="O162" t="s">
        <v>198</v>
      </c>
      <c r="P162" t="s">
        <v>45</v>
      </c>
      <c r="Q162" t="s">
        <v>5</v>
      </c>
      <c r="R162" t="s">
        <v>4</v>
      </c>
      <c r="U162" t="s">
        <v>185</v>
      </c>
    </row>
    <row r="163" spans="1:21" x14ac:dyDescent="0.2">
      <c r="A163" t="s">
        <v>191</v>
      </c>
      <c r="B163" t="s">
        <v>199</v>
      </c>
      <c r="C163">
        <v>400</v>
      </c>
      <c r="D163">
        <v>2</v>
      </c>
      <c r="E163">
        <v>2016</v>
      </c>
      <c r="F163">
        <v>3468.22</v>
      </c>
      <c r="G163">
        <v>12</v>
      </c>
      <c r="H163">
        <v>274915.7</v>
      </c>
      <c r="I163">
        <v>0.86899999999999999</v>
      </c>
      <c r="J163">
        <v>4.4999999999999997E-3</v>
      </c>
      <c r="K163">
        <v>5.4050000000000002</v>
      </c>
      <c r="L163">
        <v>2896651.7059999998</v>
      </c>
      <c r="M163" t="s">
        <v>42</v>
      </c>
      <c r="N163" t="s">
        <v>198</v>
      </c>
      <c r="O163" t="s">
        <v>198</v>
      </c>
      <c r="P163" t="s">
        <v>45</v>
      </c>
      <c r="Q163" t="s">
        <v>5</v>
      </c>
      <c r="R163" t="s">
        <v>4</v>
      </c>
      <c r="U163" t="s">
        <v>185</v>
      </c>
    </row>
    <row r="164" spans="1:21" x14ac:dyDescent="0.2">
      <c r="A164" t="s">
        <v>191</v>
      </c>
      <c r="B164" t="s">
        <v>199</v>
      </c>
      <c r="C164">
        <v>400</v>
      </c>
      <c r="D164">
        <v>2</v>
      </c>
      <c r="E164">
        <v>2015</v>
      </c>
      <c r="F164">
        <v>2684.56</v>
      </c>
      <c r="G164">
        <v>12</v>
      </c>
      <c r="H164">
        <v>176971.62</v>
      </c>
      <c r="I164">
        <v>0.58899999999999997</v>
      </c>
      <c r="J164">
        <v>5.1999999999999998E-3</v>
      </c>
      <c r="K164">
        <v>3.25</v>
      </c>
      <c r="L164">
        <v>1962551.2620000001</v>
      </c>
      <c r="M164" t="s">
        <v>42</v>
      </c>
      <c r="N164" t="s">
        <v>198</v>
      </c>
      <c r="O164" t="s">
        <v>198</v>
      </c>
      <c r="P164" t="s">
        <v>45</v>
      </c>
      <c r="Q164" t="s">
        <v>5</v>
      </c>
      <c r="R164" t="s">
        <v>4</v>
      </c>
      <c r="U164" t="s">
        <v>185</v>
      </c>
    </row>
    <row r="165" spans="1:21" x14ac:dyDescent="0.2">
      <c r="A165" t="s">
        <v>191</v>
      </c>
      <c r="B165" t="s">
        <v>199</v>
      </c>
      <c r="C165">
        <v>400</v>
      </c>
      <c r="D165">
        <v>2</v>
      </c>
      <c r="E165">
        <v>2017</v>
      </c>
      <c r="F165">
        <v>1811.19</v>
      </c>
      <c r="G165">
        <v>12</v>
      </c>
      <c r="H165">
        <v>119410.73</v>
      </c>
      <c r="I165">
        <v>0.39200000000000002</v>
      </c>
      <c r="J165">
        <v>5.7000000000000002E-3</v>
      </c>
      <c r="K165">
        <v>2.4820000000000002</v>
      </c>
      <c r="L165">
        <v>1307743.3770000001</v>
      </c>
      <c r="M165" t="s">
        <v>42</v>
      </c>
      <c r="N165" t="s">
        <v>198</v>
      </c>
      <c r="O165" t="s">
        <v>198</v>
      </c>
      <c r="P165" t="s">
        <v>45</v>
      </c>
      <c r="Q165" t="s">
        <v>5</v>
      </c>
      <c r="R165" t="s">
        <v>4</v>
      </c>
      <c r="U165" t="s">
        <v>185</v>
      </c>
    </row>
    <row r="166" spans="1:21" x14ac:dyDescent="0.2">
      <c r="A166" t="s">
        <v>191</v>
      </c>
      <c r="B166" t="s">
        <v>199</v>
      </c>
      <c r="C166">
        <v>400</v>
      </c>
      <c r="D166">
        <v>2</v>
      </c>
      <c r="E166">
        <v>2018</v>
      </c>
      <c r="F166">
        <v>505.16</v>
      </c>
      <c r="G166">
        <v>12</v>
      </c>
      <c r="H166">
        <v>31107.94</v>
      </c>
      <c r="I166">
        <v>0.10299999999999999</v>
      </c>
      <c r="J166">
        <v>6.7999999999999996E-3</v>
      </c>
      <c r="K166">
        <v>0.92200000000000004</v>
      </c>
      <c r="L166">
        <v>342124.40600000002</v>
      </c>
      <c r="M166" t="s">
        <v>42</v>
      </c>
      <c r="N166" t="s">
        <v>198</v>
      </c>
      <c r="O166" t="s">
        <v>198</v>
      </c>
      <c r="P166" t="s">
        <v>45</v>
      </c>
      <c r="Q166" t="s">
        <v>5</v>
      </c>
      <c r="R166" t="s">
        <v>4</v>
      </c>
      <c r="U166" t="s">
        <v>185</v>
      </c>
    </row>
    <row r="167" spans="1:21" x14ac:dyDescent="0.2">
      <c r="A167" t="s">
        <v>191</v>
      </c>
      <c r="B167" t="s">
        <v>199</v>
      </c>
      <c r="C167">
        <v>400</v>
      </c>
      <c r="D167">
        <v>2</v>
      </c>
      <c r="E167">
        <v>2014</v>
      </c>
      <c r="F167">
        <v>4386.5200000000004</v>
      </c>
      <c r="G167">
        <v>12</v>
      </c>
      <c r="H167">
        <v>286509.24</v>
      </c>
      <c r="I167">
        <v>0.92700000000000005</v>
      </c>
      <c r="J167">
        <v>7.1000000000000004E-3</v>
      </c>
      <c r="K167">
        <v>6.7279999999999998</v>
      </c>
      <c r="L167">
        <v>3089810.1880000001</v>
      </c>
      <c r="M167" t="s">
        <v>42</v>
      </c>
      <c r="N167" t="s">
        <v>198</v>
      </c>
      <c r="O167" t="s">
        <v>198</v>
      </c>
      <c r="P167" t="s">
        <v>45</v>
      </c>
      <c r="Q167" t="s">
        <v>5</v>
      </c>
      <c r="R167" t="s">
        <v>4</v>
      </c>
      <c r="U167" t="s">
        <v>185</v>
      </c>
    </row>
    <row r="168" spans="1:21" x14ac:dyDescent="0.2">
      <c r="A168" t="s">
        <v>191</v>
      </c>
      <c r="B168" t="s">
        <v>199</v>
      </c>
      <c r="C168">
        <v>400</v>
      </c>
      <c r="D168">
        <v>2</v>
      </c>
      <c r="E168">
        <v>2021</v>
      </c>
      <c r="F168">
        <v>687.28</v>
      </c>
      <c r="G168">
        <v>12</v>
      </c>
      <c r="H168">
        <v>44295.49</v>
      </c>
      <c r="I168">
        <v>0.14699999999999999</v>
      </c>
      <c r="J168">
        <v>7.7999999999999996E-3</v>
      </c>
      <c r="K168">
        <v>0.95799999999999996</v>
      </c>
      <c r="L168">
        <v>491294.54200000002</v>
      </c>
      <c r="M168" t="s">
        <v>42</v>
      </c>
      <c r="N168" t="s">
        <v>198</v>
      </c>
      <c r="O168" t="s">
        <v>198</v>
      </c>
      <c r="P168" t="s">
        <v>45</v>
      </c>
      <c r="Q168" t="s">
        <v>5</v>
      </c>
      <c r="R168" t="s">
        <v>4</v>
      </c>
      <c r="U168" t="s">
        <v>185</v>
      </c>
    </row>
    <row r="169" spans="1:21" x14ac:dyDescent="0.2">
      <c r="A169" t="s">
        <v>191</v>
      </c>
      <c r="B169" t="s">
        <v>199</v>
      </c>
      <c r="C169">
        <v>400</v>
      </c>
      <c r="D169">
        <v>5</v>
      </c>
      <c r="E169">
        <v>2012</v>
      </c>
      <c r="F169">
        <v>4222.2</v>
      </c>
      <c r="G169">
        <v>12</v>
      </c>
      <c r="H169">
        <v>543281.74</v>
      </c>
      <c r="I169">
        <v>1.681</v>
      </c>
      <c r="J169">
        <v>4.5999999999999999E-3</v>
      </c>
      <c r="K169">
        <v>10.193</v>
      </c>
      <c r="L169">
        <v>5620572.4000000004</v>
      </c>
      <c r="M169" t="s">
        <v>42</v>
      </c>
      <c r="N169" t="s">
        <v>198</v>
      </c>
      <c r="O169" t="s">
        <v>198</v>
      </c>
      <c r="P169" t="s">
        <v>45</v>
      </c>
      <c r="Q169" t="s">
        <v>5</v>
      </c>
      <c r="R169" t="s">
        <v>4</v>
      </c>
      <c r="U169" t="s">
        <v>185</v>
      </c>
    </row>
    <row r="170" spans="1:21" x14ac:dyDescent="0.2">
      <c r="A170" t="s">
        <v>191</v>
      </c>
      <c r="B170" t="s">
        <v>199</v>
      </c>
      <c r="C170">
        <v>400</v>
      </c>
      <c r="D170">
        <v>5</v>
      </c>
      <c r="E170">
        <v>2011</v>
      </c>
      <c r="F170">
        <v>2202.52</v>
      </c>
      <c r="G170">
        <v>12</v>
      </c>
      <c r="H170">
        <v>269156.78000000003</v>
      </c>
      <c r="I170">
        <v>0.85899999999999999</v>
      </c>
      <c r="J170">
        <v>5.7000000000000002E-3</v>
      </c>
      <c r="K170">
        <v>5.7629999999999999</v>
      </c>
      <c r="L170">
        <v>2797798.977</v>
      </c>
      <c r="M170" t="s">
        <v>42</v>
      </c>
      <c r="N170" t="s">
        <v>198</v>
      </c>
      <c r="O170" t="s">
        <v>198</v>
      </c>
      <c r="P170" t="s">
        <v>45</v>
      </c>
      <c r="Q170" t="s">
        <v>5</v>
      </c>
      <c r="R170" t="s">
        <v>4</v>
      </c>
      <c r="U170" t="s">
        <v>185</v>
      </c>
    </row>
    <row r="171" spans="1:21" x14ac:dyDescent="0.2">
      <c r="A171" t="s">
        <v>191</v>
      </c>
      <c r="B171" t="s">
        <v>199</v>
      </c>
      <c r="C171">
        <v>400</v>
      </c>
      <c r="D171">
        <v>5</v>
      </c>
      <c r="E171">
        <v>2013</v>
      </c>
      <c r="F171">
        <v>472.94</v>
      </c>
      <c r="G171">
        <v>6</v>
      </c>
      <c r="H171">
        <v>56214.6</v>
      </c>
      <c r="I171">
        <v>0.182</v>
      </c>
      <c r="J171">
        <v>6.4000000000000003E-3</v>
      </c>
      <c r="K171">
        <v>1.2110000000000001</v>
      </c>
      <c r="L171">
        <v>605660.68999999994</v>
      </c>
      <c r="M171" t="s">
        <v>42</v>
      </c>
      <c r="N171" t="s">
        <v>198</v>
      </c>
      <c r="O171" t="s">
        <v>198</v>
      </c>
      <c r="P171" t="s">
        <v>407</v>
      </c>
      <c r="Q171" t="s">
        <v>5</v>
      </c>
      <c r="R171" t="s">
        <v>4</v>
      </c>
      <c r="U171" t="s">
        <v>185</v>
      </c>
    </row>
    <row r="172" spans="1:21" x14ac:dyDescent="0.2">
      <c r="A172" t="s">
        <v>191</v>
      </c>
      <c r="B172" t="s">
        <v>199</v>
      </c>
      <c r="C172">
        <v>400</v>
      </c>
      <c r="D172">
        <v>6</v>
      </c>
      <c r="E172">
        <v>2012</v>
      </c>
      <c r="F172">
        <v>3720.5</v>
      </c>
      <c r="G172">
        <v>12</v>
      </c>
      <c r="H172">
        <v>511632.16</v>
      </c>
      <c r="I172">
        <v>1.611</v>
      </c>
      <c r="J172">
        <v>3.8999999999999998E-3</v>
      </c>
      <c r="K172">
        <v>8.8190000000000008</v>
      </c>
      <c r="L172">
        <v>5315033.8710000003</v>
      </c>
      <c r="M172" t="s">
        <v>42</v>
      </c>
      <c r="N172" t="s">
        <v>198</v>
      </c>
      <c r="O172" t="s">
        <v>198</v>
      </c>
      <c r="P172" t="s">
        <v>45</v>
      </c>
      <c r="Q172" t="s">
        <v>5</v>
      </c>
      <c r="R172" t="s">
        <v>4</v>
      </c>
      <c r="U172" t="s">
        <v>185</v>
      </c>
    </row>
    <row r="173" spans="1:21" x14ac:dyDescent="0.2">
      <c r="A173" t="s">
        <v>191</v>
      </c>
      <c r="B173" t="s">
        <v>199</v>
      </c>
      <c r="C173">
        <v>400</v>
      </c>
      <c r="D173">
        <v>6</v>
      </c>
      <c r="E173">
        <v>2011</v>
      </c>
      <c r="F173">
        <v>1600.08</v>
      </c>
      <c r="G173">
        <v>12</v>
      </c>
      <c r="H173">
        <v>190447.82</v>
      </c>
      <c r="I173">
        <v>0.57699999999999996</v>
      </c>
      <c r="J173">
        <v>5.0000000000000001E-3</v>
      </c>
      <c r="K173">
        <v>4.0730000000000004</v>
      </c>
      <c r="L173">
        <v>1964194.6029999999</v>
      </c>
      <c r="M173" t="s">
        <v>42</v>
      </c>
      <c r="N173" t="s">
        <v>198</v>
      </c>
      <c r="O173" t="s">
        <v>198</v>
      </c>
      <c r="P173" t="s">
        <v>45</v>
      </c>
      <c r="Q173" t="s">
        <v>5</v>
      </c>
      <c r="R173" t="s">
        <v>4</v>
      </c>
      <c r="U173" t="s">
        <v>185</v>
      </c>
    </row>
    <row r="174" spans="1:21" hidden="1" x14ac:dyDescent="0.2">
      <c r="A174" t="s">
        <v>191</v>
      </c>
      <c r="B174" t="s">
        <v>199</v>
      </c>
      <c r="C174">
        <v>400</v>
      </c>
      <c r="D174">
        <v>6</v>
      </c>
      <c r="E174">
        <v>2013</v>
      </c>
      <c r="F174">
        <v>89.3</v>
      </c>
      <c r="G174">
        <v>6</v>
      </c>
      <c r="H174">
        <v>6729.2</v>
      </c>
      <c r="I174">
        <v>2.5999999999999999E-2</v>
      </c>
      <c r="J174">
        <v>3.3099999999999997E-2</v>
      </c>
      <c r="K174">
        <v>0.68600000000000005</v>
      </c>
      <c r="L174">
        <v>85693.74</v>
      </c>
      <c r="M174" t="s">
        <v>42</v>
      </c>
      <c r="N174" t="s">
        <v>198</v>
      </c>
      <c r="O174" t="s">
        <v>198</v>
      </c>
      <c r="P174" t="s">
        <v>407</v>
      </c>
      <c r="Q174" t="s">
        <v>5</v>
      </c>
      <c r="R174" t="s">
        <v>4</v>
      </c>
      <c r="U174" t="s">
        <v>185</v>
      </c>
    </row>
    <row r="175" spans="1:21" x14ac:dyDescent="0.2">
      <c r="A175" t="s">
        <v>252</v>
      </c>
      <c r="B175" t="s">
        <v>256</v>
      </c>
      <c r="C175">
        <v>54556</v>
      </c>
      <c r="D175" t="s">
        <v>258</v>
      </c>
      <c r="E175">
        <v>2021</v>
      </c>
      <c r="F175">
        <v>8225.14</v>
      </c>
      <c r="G175">
        <v>12</v>
      </c>
      <c r="J175">
        <v>5.1000000000000004E-3</v>
      </c>
      <c r="K175">
        <v>5.28</v>
      </c>
      <c r="L175">
        <v>1947138.89</v>
      </c>
      <c r="M175" t="s">
        <v>163</v>
      </c>
      <c r="N175" t="s">
        <v>257</v>
      </c>
      <c r="O175" t="s">
        <v>257</v>
      </c>
      <c r="P175" t="s">
        <v>45</v>
      </c>
      <c r="Q175" t="s">
        <v>171</v>
      </c>
      <c r="R175" t="s">
        <v>4</v>
      </c>
      <c r="U175" t="s">
        <v>162</v>
      </c>
    </row>
    <row r="176" spans="1:21" x14ac:dyDescent="0.2">
      <c r="A176" t="s">
        <v>252</v>
      </c>
      <c r="B176" t="s">
        <v>256</v>
      </c>
      <c r="C176">
        <v>54556</v>
      </c>
      <c r="D176" t="s">
        <v>258</v>
      </c>
      <c r="E176">
        <v>2020</v>
      </c>
      <c r="F176">
        <v>6332.32</v>
      </c>
      <c r="G176">
        <v>12</v>
      </c>
      <c r="J176">
        <v>6.6E-3</v>
      </c>
      <c r="K176">
        <v>5.0659999999999998</v>
      </c>
      <c r="L176">
        <v>1532082.29</v>
      </c>
      <c r="M176" t="s">
        <v>163</v>
      </c>
      <c r="N176" t="s">
        <v>257</v>
      </c>
      <c r="O176" t="s">
        <v>257</v>
      </c>
      <c r="P176" t="s">
        <v>45</v>
      </c>
      <c r="Q176" t="s">
        <v>171</v>
      </c>
      <c r="R176" t="s">
        <v>4</v>
      </c>
      <c r="U176" t="s">
        <v>162</v>
      </c>
    </row>
    <row r="177" spans="1:21" x14ac:dyDescent="0.2">
      <c r="A177" t="s">
        <v>252</v>
      </c>
      <c r="B177" t="s">
        <v>256</v>
      </c>
      <c r="C177">
        <v>54556</v>
      </c>
      <c r="D177" t="s">
        <v>258</v>
      </c>
      <c r="E177">
        <v>2019</v>
      </c>
      <c r="F177">
        <v>5703.26</v>
      </c>
      <c r="G177">
        <v>12</v>
      </c>
      <c r="J177">
        <v>7.4000000000000003E-3</v>
      </c>
      <c r="K177">
        <v>5.0309999999999997</v>
      </c>
      <c r="L177">
        <v>1272945.426</v>
      </c>
      <c r="M177" t="s">
        <v>163</v>
      </c>
      <c r="N177" t="s">
        <v>257</v>
      </c>
      <c r="O177" t="s">
        <v>257</v>
      </c>
      <c r="P177" t="s">
        <v>45</v>
      </c>
      <c r="Q177" t="s">
        <v>171</v>
      </c>
      <c r="R177" t="s">
        <v>4</v>
      </c>
      <c r="U177" t="s">
        <v>162</v>
      </c>
    </row>
    <row r="178" spans="1:21" x14ac:dyDescent="0.2">
      <c r="A178" t="s">
        <v>252</v>
      </c>
      <c r="B178" t="s">
        <v>256</v>
      </c>
      <c r="C178">
        <v>54556</v>
      </c>
      <c r="D178" t="s">
        <v>258</v>
      </c>
      <c r="E178">
        <v>2018</v>
      </c>
      <c r="F178">
        <v>4714.58</v>
      </c>
      <c r="G178">
        <v>10</v>
      </c>
      <c r="J178">
        <v>7.7000000000000002E-3</v>
      </c>
      <c r="K178">
        <v>5.1280000000000001</v>
      </c>
      <c r="L178">
        <v>1256119.9029999999</v>
      </c>
      <c r="M178" t="s">
        <v>163</v>
      </c>
      <c r="N178" t="s">
        <v>257</v>
      </c>
      <c r="O178" t="s">
        <v>257</v>
      </c>
      <c r="P178" t="s">
        <v>45</v>
      </c>
      <c r="Q178" t="s">
        <v>171</v>
      </c>
      <c r="R178" t="s">
        <v>4</v>
      </c>
      <c r="U178" t="s">
        <v>162</v>
      </c>
    </row>
    <row r="179" spans="1:21" hidden="1" x14ac:dyDescent="0.2">
      <c r="A179" t="s">
        <v>264</v>
      </c>
      <c r="B179" t="s">
        <v>267</v>
      </c>
      <c r="C179">
        <v>990</v>
      </c>
      <c r="D179">
        <v>70</v>
      </c>
      <c r="E179">
        <v>2021</v>
      </c>
      <c r="F179">
        <v>4232.63</v>
      </c>
      <c r="G179">
        <v>12</v>
      </c>
      <c r="H179">
        <v>1004526.43</v>
      </c>
      <c r="I179">
        <v>3.036</v>
      </c>
      <c r="J179">
        <v>6.2799999999999995E-2</v>
      </c>
      <c r="K179">
        <v>337.76799999999997</v>
      </c>
      <c r="L179" s="31">
        <v>10120097.293</v>
      </c>
      <c r="M179" t="s">
        <v>42</v>
      </c>
      <c r="N179" t="s">
        <v>266</v>
      </c>
      <c r="O179" t="s">
        <v>266</v>
      </c>
      <c r="P179" t="s">
        <v>45</v>
      </c>
      <c r="Q179" t="s">
        <v>167</v>
      </c>
      <c r="R179" t="s">
        <v>4</v>
      </c>
      <c r="T179" t="s">
        <v>168</v>
      </c>
      <c r="U179" t="s">
        <v>268</v>
      </c>
    </row>
    <row r="180" spans="1:21" hidden="1" x14ac:dyDescent="0.2">
      <c r="A180" t="s">
        <v>264</v>
      </c>
      <c r="B180" t="s">
        <v>267</v>
      </c>
      <c r="C180">
        <v>990</v>
      </c>
      <c r="D180">
        <v>70</v>
      </c>
      <c r="E180">
        <v>2020</v>
      </c>
      <c r="F180">
        <v>4670.3599999999997</v>
      </c>
      <c r="G180">
        <v>12</v>
      </c>
      <c r="H180">
        <v>1105012.3500000001</v>
      </c>
      <c r="I180">
        <v>3.3210000000000002</v>
      </c>
      <c r="J180">
        <v>7.5300000000000006E-2</v>
      </c>
      <c r="K180">
        <v>409.89400000000001</v>
      </c>
      <c r="L180" s="31">
        <v>11070147.115</v>
      </c>
      <c r="M180" t="s">
        <v>42</v>
      </c>
      <c r="N180" t="s">
        <v>266</v>
      </c>
      <c r="O180" t="s">
        <v>266</v>
      </c>
      <c r="P180" t="s">
        <v>45</v>
      </c>
      <c r="Q180" t="s">
        <v>167</v>
      </c>
      <c r="R180" t="s">
        <v>4</v>
      </c>
      <c r="T180" t="s">
        <v>168</v>
      </c>
      <c r="U180" t="s">
        <v>268</v>
      </c>
    </row>
    <row r="181" spans="1:21" hidden="1" x14ac:dyDescent="0.2">
      <c r="A181" t="s">
        <v>264</v>
      </c>
      <c r="B181" t="s">
        <v>267</v>
      </c>
      <c r="C181">
        <v>990</v>
      </c>
      <c r="D181">
        <v>70</v>
      </c>
      <c r="E181">
        <v>2018</v>
      </c>
      <c r="F181">
        <v>4766.5600000000004</v>
      </c>
      <c r="G181">
        <v>12</v>
      </c>
      <c r="H181">
        <v>899199.69</v>
      </c>
      <c r="I181">
        <v>2.7759999999999998</v>
      </c>
      <c r="J181">
        <v>8.7900000000000006E-2</v>
      </c>
      <c r="K181">
        <v>372.55599999999998</v>
      </c>
      <c r="L181">
        <v>9253842.5769999996</v>
      </c>
      <c r="M181" t="s">
        <v>42</v>
      </c>
      <c r="N181" t="s">
        <v>266</v>
      </c>
      <c r="O181" t="s">
        <v>266</v>
      </c>
      <c r="P181" t="s">
        <v>45</v>
      </c>
      <c r="Q181" t="s">
        <v>167</v>
      </c>
      <c r="R181" t="s">
        <v>4</v>
      </c>
      <c r="T181" t="s">
        <v>168</v>
      </c>
      <c r="U181" t="s">
        <v>268</v>
      </c>
    </row>
    <row r="182" spans="1:21" hidden="1" x14ac:dyDescent="0.2">
      <c r="A182" t="s">
        <v>264</v>
      </c>
      <c r="B182" t="s">
        <v>267</v>
      </c>
      <c r="C182">
        <v>990</v>
      </c>
      <c r="D182">
        <v>70</v>
      </c>
      <c r="E182">
        <v>2017</v>
      </c>
      <c r="F182">
        <v>3745.47</v>
      </c>
      <c r="G182">
        <v>12</v>
      </c>
      <c r="H182">
        <v>731886.03</v>
      </c>
      <c r="I182">
        <v>2.2829999999999999</v>
      </c>
      <c r="J182">
        <v>9.69E-2</v>
      </c>
      <c r="K182">
        <v>306.19499999999999</v>
      </c>
      <c r="L182">
        <v>7608883.767</v>
      </c>
      <c r="M182" t="s">
        <v>42</v>
      </c>
      <c r="N182" t="s">
        <v>266</v>
      </c>
      <c r="O182" t="s">
        <v>266</v>
      </c>
      <c r="P182" t="s">
        <v>45</v>
      </c>
      <c r="Q182" t="s">
        <v>167</v>
      </c>
      <c r="R182" t="s">
        <v>4</v>
      </c>
      <c r="T182" t="s">
        <v>168</v>
      </c>
      <c r="U182" t="s">
        <v>268</v>
      </c>
    </row>
    <row r="183" spans="1:21" hidden="1" x14ac:dyDescent="0.2">
      <c r="A183" t="s">
        <v>264</v>
      </c>
      <c r="B183" t="s">
        <v>267</v>
      </c>
      <c r="C183">
        <v>990</v>
      </c>
      <c r="D183">
        <v>70</v>
      </c>
      <c r="E183">
        <v>2019</v>
      </c>
      <c r="F183">
        <v>4253.0600000000004</v>
      </c>
      <c r="G183">
        <v>12</v>
      </c>
      <c r="H183">
        <v>769081.55</v>
      </c>
      <c r="I183">
        <v>2.3719999999999999</v>
      </c>
      <c r="J183">
        <v>9.8299999999999998E-2</v>
      </c>
      <c r="K183">
        <v>380.69</v>
      </c>
      <c r="L183">
        <v>7905180.79</v>
      </c>
      <c r="M183" t="s">
        <v>42</v>
      </c>
      <c r="N183" t="s">
        <v>266</v>
      </c>
      <c r="O183" t="s">
        <v>266</v>
      </c>
      <c r="P183" t="s">
        <v>45</v>
      </c>
      <c r="Q183" t="s">
        <v>167</v>
      </c>
      <c r="R183" t="s">
        <v>4</v>
      </c>
      <c r="T183" t="s">
        <v>168</v>
      </c>
      <c r="U183" t="s">
        <v>268</v>
      </c>
    </row>
    <row r="184" spans="1:21" x14ac:dyDescent="0.2">
      <c r="A184" t="s">
        <v>335</v>
      </c>
      <c r="B184" t="s">
        <v>336</v>
      </c>
      <c r="C184">
        <v>3406</v>
      </c>
      <c r="D184" t="s">
        <v>337</v>
      </c>
      <c r="E184">
        <v>2019</v>
      </c>
      <c r="F184">
        <v>3453.95</v>
      </c>
      <c r="G184">
        <v>12</v>
      </c>
      <c r="J184">
        <v>5.7999999999999996E-3</v>
      </c>
      <c r="K184">
        <v>1.5980000000000001</v>
      </c>
      <c r="L184">
        <v>572067.52099999995</v>
      </c>
      <c r="M184" t="s">
        <v>163</v>
      </c>
      <c r="N184" t="s">
        <v>169</v>
      </c>
      <c r="O184" t="s">
        <v>169</v>
      </c>
      <c r="P184" t="s">
        <v>45</v>
      </c>
      <c r="Q184" t="s">
        <v>5</v>
      </c>
      <c r="R184" t="s">
        <v>4</v>
      </c>
      <c r="U184" t="s">
        <v>162</v>
      </c>
    </row>
    <row r="185" spans="1:21" x14ac:dyDescent="0.2">
      <c r="A185" t="s">
        <v>335</v>
      </c>
      <c r="B185" t="s">
        <v>336</v>
      </c>
      <c r="C185">
        <v>3406</v>
      </c>
      <c r="D185" t="s">
        <v>337</v>
      </c>
      <c r="E185">
        <v>2018</v>
      </c>
      <c r="F185">
        <v>4352.72</v>
      </c>
      <c r="G185">
        <v>12</v>
      </c>
      <c r="J185">
        <v>6.1000000000000004E-3</v>
      </c>
      <c r="K185">
        <v>2.7330000000000001</v>
      </c>
      <c r="L185">
        <v>936219.86800000002</v>
      </c>
      <c r="M185" t="s">
        <v>163</v>
      </c>
      <c r="N185" t="s">
        <v>169</v>
      </c>
      <c r="O185" t="s">
        <v>169</v>
      </c>
      <c r="P185" t="s">
        <v>45</v>
      </c>
      <c r="Q185" t="s">
        <v>5</v>
      </c>
      <c r="R185" t="s">
        <v>4</v>
      </c>
      <c r="U185" t="s">
        <v>162</v>
      </c>
    </row>
    <row r="186" spans="1:21" x14ac:dyDescent="0.2">
      <c r="A186" t="s">
        <v>335</v>
      </c>
      <c r="B186" t="s">
        <v>336</v>
      </c>
      <c r="C186">
        <v>3406</v>
      </c>
      <c r="D186" t="s">
        <v>337</v>
      </c>
      <c r="E186">
        <v>2021</v>
      </c>
      <c r="F186">
        <v>1372.27</v>
      </c>
      <c r="G186">
        <v>12</v>
      </c>
      <c r="J186">
        <v>6.4000000000000003E-3</v>
      </c>
      <c r="K186">
        <v>0.88300000000000001</v>
      </c>
      <c r="L186">
        <v>293753.53000000003</v>
      </c>
      <c r="M186" t="s">
        <v>163</v>
      </c>
      <c r="N186" t="s">
        <v>169</v>
      </c>
      <c r="O186" t="s">
        <v>169</v>
      </c>
      <c r="P186" t="s">
        <v>45</v>
      </c>
      <c r="Q186" t="s">
        <v>5</v>
      </c>
      <c r="R186" t="s">
        <v>4</v>
      </c>
      <c r="U186" t="s">
        <v>162</v>
      </c>
    </row>
    <row r="187" spans="1:21" x14ac:dyDescent="0.2">
      <c r="A187" t="s">
        <v>335</v>
      </c>
      <c r="B187" t="s">
        <v>336</v>
      </c>
      <c r="C187">
        <v>3406</v>
      </c>
      <c r="D187" t="s">
        <v>337</v>
      </c>
      <c r="E187">
        <v>2020</v>
      </c>
      <c r="F187">
        <v>1076.07</v>
      </c>
      <c r="G187">
        <v>12</v>
      </c>
      <c r="J187">
        <v>9.1999999999999998E-3</v>
      </c>
      <c r="K187">
        <v>0.55100000000000005</v>
      </c>
      <c r="L187">
        <v>151897.25700000001</v>
      </c>
      <c r="M187" t="s">
        <v>163</v>
      </c>
      <c r="N187" t="s">
        <v>169</v>
      </c>
      <c r="O187" t="s">
        <v>169</v>
      </c>
      <c r="P187" t="s">
        <v>45</v>
      </c>
      <c r="Q187" t="s">
        <v>5</v>
      </c>
      <c r="R187" t="s">
        <v>4</v>
      </c>
      <c r="U187" t="s">
        <v>162</v>
      </c>
    </row>
    <row r="188" spans="1:21" hidden="1" x14ac:dyDescent="0.2">
      <c r="A188" t="s">
        <v>335</v>
      </c>
      <c r="B188" t="s">
        <v>336</v>
      </c>
      <c r="C188">
        <v>3406</v>
      </c>
      <c r="D188" t="s">
        <v>337</v>
      </c>
      <c r="E188">
        <v>2017</v>
      </c>
      <c r="F188">
        <v>390.51</v>
      </c>
      <c r="G188">
        <v>2</v>
      </c>
      <c r="J188">
        <v>1.0999999999999999E-2</v>
      </c>
      <c r="K188">
        <v>0.26600000000000001</v>
      </c>
      <c r="L188">
        <v>62275.853999999999</v>
      </c>
      <c r="M188" t="s">
        <v>163</v>
      </c>
      <c r="N188" t="s">
        <v>169</v>
      </c>
      <c r="O188" t="s">
        <v>169</v>
      </c>
      <c r="P188" t="s">
        <v>415</v>
      </c>
      <c r="Q188" t="s">
        <v>416</v>
      </c>
      <c r="R188" t="s">
        <v>4</v>
      </c>
      <c r="U188" t="s">
        <v>162</v>
      </c>
    </row>
    <row r="189" spans="1:21" x14ac:dyDescent="0.2">
      <c r="A189" t="s">
        <v>335</v>
      </c>
      <c r="B189" t="s">
        <v>336</v>
      </c>
      <c r="C189">
        <v>3406</v>
      </c>
      <c r="D189" t="s">
        <v>338</v>
      </c>
      <c r="E189">
        <v>2021</v>
      </c>
      <c r="F189">
        <v>1310.49</v>
      </c>
      <c r="G189">
        <v>12</v>
      </c>
      <c r="J189">
        <v>5.8999999999999999E-3</v>
      </c>
      <c r="K189">
        <v>0.73899999999999999</v>
      </c>
      <c r="L189">
        <v>279090.33500000002</v>
      </c>
      <c r="M189" t="s">
        <v>163</v>
      </c>
      <c r="N189" t="s">
        <v>169</v>
      </c>
      <c r="O189" t="s">
        <v>169</v>
      </c>
      <c r="P189" t="s">
        <v>45</v>
      </c>
      <c r="Q189" t="s">
        <v>5</v>
      </c>
      <c r="R189" t="s">
        <v>4</v>
      </c>
      <c r="U189" t="s">
        <v>162</v>
      </c>
    </row>
    <row r="190" spans="1:21" x14ac:dyDescent="0.2">
      <c r="A190" t="s">
        <v>335</v>
      </c>
      <c r="B190" t="s">
        <v>336</v>
      </c>
      <c r="C190">
        <v>3406</v>
      </c>
      <c r="D190" t="s">
        <v>338</v>
      </c>
      <c r="E190">
        <v>2019</v>
      </c>
      <c r="F190">
        <v>2467.92</v>
      </c>
      <c r="G190">
        <v>12</v>
      </c>
      <c r="J190">
        <v>6.1000000000000004E-3</v>
      </c>
      <c r="K190">
        <v>1.2669999999999999</v>
      </c>
      <c r="L190">
        <v>446729.33399999997</v>
      </c>
      <c r="M190" t="s">
        <v>163</v>
      </c>
      <c r="N190" t="s">
        <v>169</v>
      </c>
      <c r="O190" t="s">
        <v>169</v>
      </c>
      <c r="P190" t="s">
        <v>45</v>
      </c>
      <c r="Q190" t="s">
        <v>5</v>
      </c>
      <c r="R190" t="s">
        <v>4</v>
      </c>
      <c r="U190" t="s">
        <v>162</v>
      </c>
    </row>
    <row r="191" spans="1:21" x14ac:dyDescent="0.2">
      <c r="A191" t="s">
        <v>335</v>
      </c>
      <c r="B191" t="s">
        <v>336</v>
      </c>
      <c r="C191">
        <v>3406</v>
      </c>
      <c r="D191" t="s">
        <v>338</v>
      </c>
      <c r="E191">
        <v>2020</v>
      </c>
      <c r="F191">
        <v>464.2</v>
      </c>
      <c r="G191">
        <v>12</v>
      </c>
      <c r="J191">
        <v>6.1999999999999998E-3</v>
      </c>
      <c r="K191">
        <v>0.26100000000000001</v>
      </c>
      <c r="L191">
        <v>100065.382</v>
      </c>
      <c r="M191" t="s">
        <v>163</v>
      </c>
      <c r="N191" t="s">
        <v>169</v>
      </c>
      <c r="O191" t="s">
        <v>169</v>
      </c>
      <c r="P191" t="s">
        <v>45</v>
      </c>
      <c r="Q191" t="s">
        <v>5</v>
      </c>
      <c r="R191" t="s">
        <v>4</v>
      </c>
      <c r="U191" t="s">
        <v>162</v>
      </c>
    </row>
    <row r="192" spans="1:21" x14ac:dyDescent="0.2">
      <c r="A192" t="s">
        <v>335</v>
      </c>
      <c r="B192" t="s">
        <v>336</v>
      </c>
      <c r="C192">
        <v>3406</v>
      </c>
      <c r="D192" t="s">
        <v>338</v>
      </c>
      <c r="E192">
        <v>2018</v>
      </c>
      <c r="F192">
        <v>3053.51</v>
      </c>
      <c r="G192">
        <v>12</v>
      </c>
      <c r="J192">
        <v>6.3E-3</v>
      </c>
      <c r="K192">
        <v>2.4550000000000001</v>
      </c>
      <c r="L192">
        <v>843206.95</v>
      </c>
      <c r="M192" t="s">
        <v>163</v>
      </c>
      <c r="N192" t="s">
        <v>169</v>
      </c>
      <c r="O192" t="s">
        <v>169</v>
      </c>
      <c r="P192" t="s">
        <v>45</v>
      </c>
      <c r="Q192" t="s">
        <v>5</v>
      </c>
      <c r="R192" t="s">
        <v>4</v>
      </c>
      <c r="U192" t="s">
        <v>162</v>
      </c>
    </row>
    <row r="193" spans="1:21" hidden="1" x14ac:dyDescent="0.2">
      <c r="A193" t="s">
        <v>335</v>
      </c>
      <c r="B193" t="s">
        <v>336</v>
      </c>
      <c r="C193">
        <v>3406</v>
      </c>
      <c r="D193" t="s">
        <v>338</v>
      </c>
      <c r="E193">
        <v>2017</v>
      </c>
      <c r="F193">
        <v>282.54000000000002</v>
      </c>
      <c r="G193">
        <v>2</v>
      </c>
      <c r="J193">
        <v>1.26E-2</v>
      </c>
      <c r="K193">
        <v>0.17899999999999999</v>
      </c>
      <c r="L193">
        <v>45038.607000000004</v>
      </c>
      <c r="M193" t="s">
        <v>163</v>
      </c>
      <c r="N193" t="s">
        <v>169</v>
      </c>
      <c r="O193" t="s">
        <v>169</v>
      </c>
      <c r="P193" t="s">
        <v>417</v>
      </c>
      <c r="Q193" t="s">
        <v>418</v>
      </c>
      <c r="R193" t="s">
        <v>4</v>
      </c>
      <c r="U193" t="s">
        <v>162</v>
      </c>
    </row>
    <row r="194" spans="1:21" x14ac:dyDescent="0.2">
      <c r="A194" t="s">
        <v>339</v>
      </c>
      <c r="B194" t="s">
        <v>348</v>
      </c>
      <c r="C194">
        <v>3452</v>
      </c>
      <c r="D194">
        <v>2</v>
      </c>
      <c r="E194">
        <v>2011</v>
      </c>
      <c r="F194">
        <v>3527.04</v>
      </c>
      <c r="G194">
        <v>12</v>
      </c>
      <c r="H194">
        <v>554674.35</v>
      </c>
      <c r="I194">
        <v>2.004</v>
      </c>
      <c r="J194">
        <v>0.01</v>
      </c>
      <c r="K194">
        <v>28.068999999999999</v>
      </c>
      <c r="L194">
        <v>6048464.574</v>
      </c>
      <c r="M194" t="s">
        <v>42</v>
      </c>
      <c r="N194" t="s">
        <v>343</v>
      </c>
      <c r="O194" t="s">
        <v>343</v>
      </c>
      <c r="P194" t="s">
        <v>45</v>
      </c>
      <c r="Q194" t="s">
        <v>5</v>
      </c>
      <c r="R194" t="s">
        <v>4</v>
      </c>
      <c r="S194" t="s">
        <v>6</v>
      </c>
      <c r="U194" t="s">
        <v>240</v>
      </c>
    </row>
    <row r="195" spans="1:21" hidden="1" x14ac:dyDescent="0.2">
      <c r="A195" t="s">
        <v>339</v>
      </c>
      <c r="B195" t="s">
        <v>348</v>
      </c>
      <c r="C195">
        <v>3452</v>
      </c>
      <c r="D195">
        <v>2</v>
      </c>
      <c r="E195">
        <v>2016</v>
      </c>
      <c r="F195">
        <v>1067.1400000000001</v>
      </c>
      <c r="G195">
        <v>12</v>
      </c>
      <c r="H195">
        <v>197130.72</v>
      </c>
      <c r="I195">
        <v>0.65</v>
      </c>
      <c r="J195">
        <v>1.4500000000000001E-2</v>
      </c>
      <c r="K195">
        <v>14.211</v>
      </c>
      <c r="L195">
        <v>2167517.8960000002</v>
      </c>
      <c r="M195" t="s">
        <v>42</v>
      </c>
      <c r="N195" t="s">
        <v>343</v>
      </c>
      <c r="O195" t="s">
        <v>343</v>
      </c>
      <c r="P195" t="s">
        <v>45</v>
      </c>
      <c r="Q195" t="s">
        <v>5</v>
      </c>
      <c r="R195" t="s">
        <v>4</v>
      </c>
      <c r="S195" t="s">
        <v>6</v>
      </c>
      <c r="U195" t="s">
        <v>240</v>
      </c>
    </row>
    <row r="196" spans="1:21" hidden="1" x14ac:dyDescent="0.2">
      <c r="A196" t="s">
        <v>339</v>
      </c>
      <c r="B196" t="s">
        <v>348</v>
      </c>
      <c r="C196">
        <v>3452</v>
      </c>
      <c r="D196">
        <v>2</v>
      </c>
      <c r="E196">
        <v>2012</v>
      </c>
      <c r="F196">
        <v>1284.02</v>
      </c>
      <c r="G196">
        <v>12</v>
      </c>
      <c r="H196">
        <v>126390.36</v>
      </c>
      <c r="I196">
        <v>0.46700000000000003</v>
      </c>
      <c r="J196">
        <v>1.4500000000000001E-2</v>
      </c>
      <c r="K196">
        <v>10.808</v>
      </c>
      <c r="L196">
        <v>1528176.8060000001</v>
      </c>
      <c r="M196" t="s">
        <v>42</v>
      </c>
      <c r="N196" t="s">
        <v>343</v>
      </c>
      <c r="O196" t="s">
        <v>343</v>
      </c>
      <c r="P196" t="s">
        <v>45</v>
      </c>
      <c r="Q196" t="s">
        <v>5</v>
      </c>
      <c r="R196" t="s">
        <v>4</v>
      </c>
      <c r="S196" t="s">
        <v>6</v>
      </c>
      <c r="U196" t="s">
        <v>240</v>
      </c>
    </row>
    <row r="197" spans="1:21" hidden="1" x14ac:dyDescent="0.2">
      <c r="A197" t="s">
        <v>339</v>
      </c>
      <c r="B197" t="s">
        <v>348</v>
      </c>
      <c r="C197">
        <v>3452</v>
      </c>
      <c r="D197">
        <v>2</v>
      </c>
      <c r="E197">
        <v>2013</v>
      </c>
      <c r="F197">
        <v>1447.79</v>
      </c>
      <c r="G197">
        <v>12</v>
      </c>
      <c r="H197">
        <v>212418.41</v>
      </c>
      <c r="I197">
        <v>0.73</v>
      </c>
      <c r="J197">
        <v>1.55E-2</v>
      </c>
      <c r="K197">
        <v>18.584</v>
      </c>
      <c r="L197">
        <v>2434716.7960000001</v>
      </c>
      <c r="M197" t="s">
        <v>42</v>
      </c>
      <c r="N197" t="s">
        <v>343</v>
      </c>
      <c r="O197" t="s">
        <v>343</v>
      </c>
      <c r="P197" t="s">
        <v>45</v>
      </c>
      <c r="Q197" t="s">
        <v>5</v>
      </c>
      <c r="R197" t="s">
        <v>4</v>
      </c>
      <c r="S197" t="s">
        <v>6</v>
      </c>
      <c r="U197" t="s">
        <v>240</v>
      </c>
    </row>
    <row r="198" spans="1:21" hidden="1" x14ac:dyDescent="0.2">
      <c r="A198" t="s">
        <v>339</v>
      </c>
      <c r="B198" t="s">
        <v>348</v>
      </c>
      <c r="C198">
        <v>3452</v>
      </c>
      <c r="D198">
        <v>2</v>
      </c>
      <c r="E198">
        <v>2014</v>
      </c>
      <c r="F198">
        <v>1265.25</v>
      </c>
      <c r="G198">
        <v>12</v>
      </c>
      <c r="H198">
        <v>209688.01</v>
      </c>
      <c r="I198">
        <v>0.71799999999999997</v>
      </c>
      <c r="J198">
        <v>1.6799999999999999E-2</v>
      </c>
      <c r="K198">
        <v>17.981999999999999</v>
      </c>
      <c r="L198">
        <v>2351705.7680000002</v>
      </c>
      <c r="M198" t="s">
        <v>42</v>
      </c>
      <c r="N198" t="s">
        <v>343</v>
      </c>
      <c r="O198" t="s">
        <v>343</v>
      </c>
      <c r="P198" t="s">
        <v>45</v>
      </c>
      <c r="Q198" t="s">
        <v>5</v>
      </c>
      <c r="R198" t="s">
        <v>4</v>
      </c>
      <c r="S198" t="s">
        <v>6</v>
      </c>
      <c r="U198" t="s">
        <v>240</v>
      </c>
    </row>
    <row r="199" spans="1:21" hidden="1" x14ac:dyDescent="0.2">
      <c r="A199" t="s">
        <v>339</v>
      </c>
      <c r="B199" t="s">
        <v>348</v>
      </c>
      <c r="C199">
        <v>3452</v>
      </c>
      <c r="D199">
        <v>2</v>
      </c>
      <c r="E199">
        <v>2015</v>
      </c>
      <c r="F199">
        <v>890.94</v>
      </c>
      <c r="G199">
        <v>12</v>
      </c>
      <c r="H199">
        <v>208412.9</v>
      </c>
      <c r="I199">
        <v>0.67</v>
      </c>
      <c r="J199">
        <v>1.8100000000000002E-2</v>
      </c>
      <c r="K199">
        <v>16.030999999999999</v>
      </c>
      <c r="L199">
        <v>2233418.4210000001</v>
      </c>
      <c r="M199" t="s">
        <v>42</v>
      </c>
      <c r="N199" t="s">
        <v>343</v>
      </c>
      <c r="O199" t="s">
        <v>343</v>
      </c>
      <c r="P199" t="s">
        <v>45</v>
      </c>
      <c r="Q199" t="s">
        <v>5</v>
      </c>
      <c r="R199" t="s">
        <v>4</v>
      </c>
      <c r="S199" t="s">
        <v>6</v>
      </c>
      <c r="U199" t="s">
        <v>240</v>
      </c>
    </row>
    <row r="200" spans="1:21" hidden="1" x14ac:dyDescent="0.2">
      <c r="A200" t="s">
        <v>339</v>
      </c>
      <c r="B200" t="s">
        <v>348</v>
      </c>
      <c r="C200">
        <v>3452</v>
      </c>
      <c r="D200">
        <v>2</v>
      </c>
      <c r="E200">
        <v>2017</v>
      </c>
      <c r="F200">
        <v>660.41</v>
      </c>
      <c r="G200">
        <v>12</v>
      </c>
      <c r="H200">
        <v>156616.17000000001</v>
      </c>
      <c r="I200">
        <v>0.501</v>
      </c>
      <c r="J200">
        <v>2.1299999999999999E-2</v>
      </c>
      <c r="K200">
        <v>16.631</v>
      </c>
      <c r="L200">
        <v>1670780.1429999999</v>
      </c>
      <c r="M200" t="s">
        <v>42</v>
      </c>
      <c r="N200" t="s">
        <v>343</v>
      </c>
      <c r="O200" t="s">
        <v>343</v>
      </c>
      <c r="P200" t="s">
        <v>45</v>
      </c>
      <c r="Q200" t="s">
        <v>5</v>
      </c>
      <c r="R200" t="s">
        <v>4</v>
      </c>
      <c r="S200" t="s">
        <v>6</v>
      </c>
      <c r="U200" t="s">
        <v>240</v>
      </c>
    </row>
    <row r="201" spans="1:21" hidden="1" x14ac:dyDescent="0.2">
      <c r="A201" t="s">
        <v>339</v>
      </c>
      <c r="B201" t="s">
        <v>348</v>
      </c>
      <c r="C201">
        <v>3452</v>
      </c>
      <c r="D201">
        <v>2</v>
      </c>
      <c r="E201">
        <v>2018</v>
      </c>
      <c r="F201">
        <v>1141.22</v>
      </c>
      <c r="G201">
        <v>12</v>
      </c>
      <c r="H201">
        <v>227175.66</v>
      </c>
      <c r="I201">
        <v>0.75</v>
      </c>
      <c r="J201">
        <v>2.4799999999999999E-2</v>
      </c>
      <c r="K201">
        <v>28.375</v>
      </c>
      <c r="L201">
        <v>2501191.5120000001</v>
      </c>
      <c r="M201" t="s">
        <v>42</v>
      </c>
      <c r="N201" t="s">
        <v>343</v>
      </c>
      <c r="O201" t="s">
        <v>343</v>
      </c>
      <c r="P201" t="s">
        <v>45</v>
      </c>
      <c r="Q201" t="s">
        <v>5</v>
      </c>
      <c r="R201" t="s">
        <v>4</v>
      </c>
      <c r="S201" t="s">
        <v>6</v>
      </c>
      <c r="U201" t="s">
        <v>240</v>
      </c>
    </row>
    <row r="202" spans="1:21" hidden="1" x14ac:dyDescent="0.2">
      <c r="A202" t="s">
        <v>339</v>
      </c>
      <c r="B202" t="s">
        <v>348</v>
      </c>
      <c r="C202">
        <v>3452</v>
      </c>
      <c r="D202">
        <v>2</v>
      </c>
      <c r="E202">
        <v>2019</v>
      </c>
      <c r="F202">
        <v>721.44</v>
      </c>
      <c r="G202">
        <v>12</v>
      </c>
      <c r="H202">
        <v>202474.15</v>
      </c>
      <c r="I202">
        <v>0.65</v>
      </c>
      <c r="J202">
        <v>4.1599999999999998E-2</v>
      </c>
      <c r="K202">
        <v>38.134</v>
      </c>
      <c r="L202">
        <v>2167868.3569999998</v>
      </c>
      <c r="M202" t="s">
        <v>42</v>
      </c>
      <c r="N202" t="s">
        <v>343</v>
      </c>
      <c r="O202" t="s">
        <v>343</v>
      </c>
      <c r="P202" t="s">
        <v>45</v>
      </c>
      <c r="Q202" t="s">
        <v>5</v>
      </c>
      <c r="R202" t="s">
        <v>4</v>
      </c>
      <c r="S202" t="s">
        <v>6</v>
      </c>
      <c r="U202" t="s">
        <v>240</v>
      </c>
    </row>
    <row r="203" spans="1:21" hidden="1" x14ac:dyDescent="0.2">
      <c r="A203" t="s">
        <v>339</v>
      </c>
      <c r="B203" t="s">
        <v>348</v>
      </c>
      <c r="C203">
        <v>3452</v>
      </c>
      <c r="D203">
        <v>2</v>
      </c>
      <c r="E203">
        <v>2020</v>
      </c>
      <c r="F203">
        <v>1776.12</v>
      </c>
      <c r="G203">
        <v>12</v>
      </c>
      <c r="H203">
        <v>375855.19</v>
      </c>
      <c r="I203">
        <v>1.23</v>
      </c>
      <c r="J203">
        <v>4.3499999999999997E-2</v>
      </c>
      <c r="K203">
        <v>62.872</v>
      </c>
      <c r="L203">
        <v>4098818.077</v>
      </c>
      <c r="M203" t="s">
        <v>42</v>
      </c>
      <c r="N203" t="s">
        <v>343</v>
      </c>
      <c r="O203" t="s">
        <v>343</v>
      </c>
      <c r="P203" t="s">
        <v>45</v>
      </c>
      <c r="Q203" t="s">
        <v>5</v>
      </c>
      <c r="R203" t="s">
        <v>4</v>
      </c>
      <c r="S203" t="s">
        <v>6</v>
      </c>
      <c r="U203" t="s">
        <v>240</v>
      </c>
    </row>
    <row r="204" spans="1:21" hidden="1" x14ac:dyDescent="0.2">
      <c r="A204" t="s">
        <v>339</v>
      </c>
      <c r="B204" t="s">
        <v>348</v>
      </c>
      <c r="C204">
        <v>3452</v>
      </c>
      <c r="D204">
        <v>2</v>
      </c>
      <c r="E204">
        <v>2021</v>
      </c>
      <c r="F204">
        <v>1448.89</v>
      </c>
      <c r="G204">
        <v>12</v>
      </c>
      <c r="H204">
        <v>279041.96000000002</v>
      </c>
      <c r="I204">
        <v>1.4339999999999999</v>
      </c>
      <c r="J204">
        <v>4.3999999999999997E-2</v>
      </c>
      <c r="K204">
        <v>61.246000000000002</v>
      </c>
      <c r="L204">
        <v>3114738.4249999998</v>
      </c>
      <c r="M204" t="s">
        <v>42</v>
      </c>
      <c r="N204" t="s">
        <v>343</v>
      </c>
      <c r="O204" t="s">
        <v>343</v>
      </c>
      <c r="P204" t="s">
        <v>45</v>
      </c>
      <c r="Q204" t="s">
        <v>5</v>
      </c>
      <c r="R204" t="s">
        <v>4</v>
      </c>
      <c r="S204" t="s">
        <v>6</v>
      </c>
      <c r="U204" t="s">
        <v>240</v>
      </c>
    </row>
    <row r="205" spans="1:21" hidden="1" x14ac:dyDescent="0.2">
      <c r="A205" t="s">
        <v>339</v>
      </c>
      <c r="B205" t="s">
        <v>349</v>
      </c>
      <c r="C205">
        <v>3457</v>
      </c>
      <c r="D205">
        <v>1</v>
      </c>
      <c r="E205">
        <v>2011</v>
      </c>
      <c r="F205">
        <v>8085.15</v>
      </c>
      <c r="G205">
        <v>12</v>
      </c>
      <c r="H205">
        <v>938555.13</v>
      </c>
      <c r="I205">
        <v>3.48</v>
      </c>
      <c r="J205">
        <v>1.6199999999999999E-2</v>
      </c>
      <c r="K205">
        <v>92.203000000000003</v>
      </c>
      <c r="L205" s="31">
        <v>11599278.795</v>
      </c>
      <c r="M205" t="s">
        <v>42</v>
      </c>
      <c r="N205" t="s">
        <v>180</v>
      </c>
      <c r="O205" t="s">
        <v>180</v>
      </c>
      <c r="P205" t="s">
        <v>45</v>
      </c>
      <c r="Q205" t="s">
        <v>5</v>
      </c>
      <c r="R205" t="s">
        <v>4</v>
      </c>
      <c r="U205" t="s">
        <v>185</v>
      </c>
    </row>
    <row r="206" spans="1:21" hidden="1" x14ac:dyDescent="0.2">
      <c r="A206" t="s">
        <v>339</v>
      </c>
      <c r="B206" t="s">
        <v>349</v>
      </c>
      <c r="C206">
        <v>3457</v>
      </c>
      <c r="D206">
        <v>1</v>
      </c>
      <c r="E206">
        <v>2013</v>
      </c>
      <c r="F206">
        <v>8150.38</v>
      </c>
      <c r="G206">
        <v>12</v>
      </c>
      <c r="H206">
        <v>913046.51</v>
      </c>
      <c r="I206">
        <v>3.077</v>
      </c>
      <c r="J206">
        <v>1.8200000000000001E-2</v>
      </c>
      <c r="K206">
        <v>99.457999999999998</v>
      </c>
      <c r="L206" s="31">
        <v>10255184.796</v>
      </c>
      <c r="M206" t="s">
        <v>42</v>
      </c>
      <c r="N206" t="s">
        <v>180</v>
      </c>
      <c r="O206" t="s">
        <v>180</v>
      </c>
      <c r="P206" t="s">
        <v>45</v>
      </c>
      <c r="Q206" t="s">
        <v>5</v>
      </c>
      <c r="R206" t="s">
        <v>4</v>
      </c>
      <c r="U206" t="s">
        <v>185</v>
      </c>
    </row>
    <row r="207" spans="1:21" hidden="1" x14ac:dyDescent="0.2">
      <c r="A207" t="s">
        <v>339</v>
      </c>
      <c r="B207" t="s">
        <v>349</v>
      </c>
      <c r="C207">
        <v>3457</v>
      </c>
      <c r="D207">
        <v>1</v>
      </c>
      <c r="E207">
        <v>2014</v>
      </c>
      <c r="F207">
        <v>4849.7700000000004</v>
      </c>
      <c r="G207">
        <v>12</v>
      </c>
      <c r="H207">
        <v>605476.84</v>
      </c>
      <c r="I207">
        <v>2.0070000000000001</v>
      </c>
      <c r="J207">
        <v>1.8599999999999998E-2</v>
      </c>
      <c r="K207">
        <v>66.561999999999998</v>
      </c>
      <c r="L207">
        <v>6689015.625</v>
      </c>
      <c r="M207" t="s">
        <v>42</v>
      </c>
      <c r="N207" t="s">
        <v>180</v>
      </c>
      <c r="O207" t="s">
        <v>180</v>
      </c>
      <c r="P207" t="s">
        <v>45</v>
      </c>
      <c r="Q207" t="s">
        <v>5</v>
      </c>
      <c r="R207" t="s">
        <v>4</v>
      </c>
      <c r="U207" t="s">
        <v>185</v>
      </c>
    </row>
    <row r="208" spans="1:21" hidden="1" x14ac:dyDescent="0.2">
      <c r="A208" t="s">
        <v>339</v>
      </c>
      <c r="B208" t="s">
        <v>349</v>
      </c>
      <c r="C208">
        <v>3457</v>
      </c>
      <c r="D208">
        <v>1</v>
      </c>
      <c r="E208">
        <v>2017</v>
      </c>
      <c r="F208">
        <v>5455.83</v>
      </c>
      <c r="G208">
        <v>12</v>
      </c>
      <c r="H208">
        <v>772084</v>
      </c>
      <c r="I208">
        <v>2.323</v>
      </c>
      <c r="J208">
        <v>1.8599999999999998E-2</v>
      </c>
      <c r="K208">
        <v>75.328999999999994</v>
      </c>
      <c r="L208">
        <v>7743572.2249999996</v>
      </c>
      <c r="M208" t="s">
        <v>42</v>
      </c>
      <c r="N208" t="s">
        <v>180</v>
      </c>
      <c r="O208" t="s">
        <v>180</v>
      </c>
      <c r="P208" t="s">
        <v>45</v>
      </c>
      <c r="Q208" t="s">
        <v>5</v>
      </c>
      <c r="R208" t="s">
        <v>4</v>
      </c>
      <c r="U208" t="s">
        <v>185</v>
      </c>
    </row>
    <row r="209" spans="1:21" hidden="1" x14ac:dyDescent="0.2">
      <c r="A209" t="s">
        <v>339</v>
      </c>
      <c r="B209" t="s">
        <v>349</v>
      </c>
      <c r="C209">
        <v>3457</v>
      </c>
      <c r="D209">
        <v>1</v>
      </c>
      <c r="E209">
        <v>2012</v>
      </c>
      <c r="F209">
        <v>6262.92</v>
      </c>
      <c r="G209">
        <v>12</v>
      </c>
      <c r="H209">
        <v>691448.1</v>
      </c>
      <c r="I209">
        <v>2.34</v>
      </c>
      <c r="J209">
        <v>1.8800000000000001E-2</v>
      </c>
      <c r="K209">
        <v>71.698999999999998</v>
      </c>
      <c r="L209">
        <v>7800967.0669999998</v>
      </c>
      <c r="M209" t="s">
        <v>42</v>
      </c>
      <c r="N209" t="s">
        <v>180</v>
      </c>
      <c r="O209" t="s">
        <v>180</v>
      </c>
      <c r="P209" t="s">
        <v>45</v>
      </c>
      <c r="Q209" t="s">
        <v>5</v>
      </c>
      <c r="R209" t="s">
        <v>4</v>
      </c>
      <c r="U209" t="s">
        <v>185</v>
      </c>
    </row>
    <row r="210" spans="1:21" hidden="1" x14ac:dyDescent="0.2">
      <c r="A210" t="s">
        <v>339</v>
      </c>
      <c r="B210" t="s">
        <v>349</v>
      </c>
      <c r="C210">
        <v>3457</v>
      </c>
      <c r="D210">
        <v>1</v>
      </c>
      <c r="E210">
        <v>2018</v>
      </c>
      <c r="F210">
        <v>6900.84</v>
      </c>
      <c r="G210">
        <v>12</v>
      </c>
      <c r="H210">
        <v>1040038.53</v>
      </c>
      <c r="I210">
        <v>3.0739999999999998</v>
      </c>
      <c r="J210">
        <v>2.07E-2</v>
      </c>
      <c r="K210">
        <v>110.867</v>
      </c>
      <c r="L210" s="31">
        <v>10247612.890000001</v>
      </c>
      <c r="M210" t="s">
        <v>42</v>
      </c>
      <c r="N210" t="s">
        <v>180</v>
      </c>
      <c r="O210" t="s">
        <v>180</v>
      </c>
      <c r="P210" t="s">
        <v>45</v>
      </c>
      <c r="Q210" t="s">
        <v>5</v>
      </c>
      <c r="R210" t="s">
        <v>4</v>
      </c>
      <c r="U210" t="s">
        <v>185</v>
      </c>
    </row>
    <row r="211" spans="1:21" hidden="1" x14ac:dyDescent="0.2">
      <c r="A211" t="s">
        <v>339</v>
      </c>
      <c r="B211" t="s">
        <v>349</v>
      </c>
      <c r="C211">
        <v>3457</v>
      </c>
      <c r="D211">
        <v>1</v>
      </c>
      <c r="E211">
        <v>2016</v>
      </c>
      <c r="F211">
        <v>6006.81</v>
      </c>
      <c r="G211">
        <v>12</v>
      </c>
      <c r="H211">
        <v>1047861.51</v>
      </c>
      <c r="I211">
        <v>3.1389999999999998</v>
      </c>
      <c r="J211">
        <v>2.24E-2</v>
      </c>
      <c r="K211">
        <v>123.355</v>
      </c>
      <c r="L211" s="31">
        <v>10461400.77</v>
      </c>
      <c r="M211" t="s">
        <v>42</v>
      </c>
      <c r="N211" t="s">
        <v>180</v>
      </c>
      <c r="O211" t="s">
        <v>180</v>
      </c>
      <c r="P211" t="s">
        <v>45</v>
      </c>
      <c r="Q211" t="s">
        <v>5</v>
      </c>
      <c r="R211" t="s">
        <v>4</v>
      </c>
      <c r="U211" t="s">
        <v>185</v>
      </c>
    </row>
    <row r="212" spans="1:21" hidden="1" x14ac:dyDescent="0.2">
      <c r="A212" t="s">
        <v>339</v>
      </c>
      <c r="B212" t="s">
        <v>349</v>
      </c>
      <c r="C212">
        <v>3457</v>
      </c>
      <c r="D212">
        <v>1</v>
      </c>
      <c r="E212">
        <v>2021</v>
      </c>
      <c r="F212">
        <v>7276.91</v>
      </c>
      <c r="G212">
        <v>12</v>
      </c>
      <c r="H212">
        <v>787018.88</v>
      </c>
      <c r="I212">
        <v>2.54</v>
      </c>
      <c r="J212">
        <v>2.29E-2</v>
      </c>
      <c r="K212">
        <v>98.072999999999993</v>
      </c>
      <c r="L212">
        <v>8466328.7689999994</v>
      </c>
      <c r="M212" t="s">
        <v>42</v>
      </c>
      <c r="N212" t="s">
        <v>180</v>
      </c>
      <c r="O212" t="s">
        <v>180</v>
      </c>
      <c r="P212" t="s">
        <v>45</v>
      </c>
      <c r="Q212" t="s">
        <v>5</v>
      </c>
      <c r="R212" t="s">
        <v>4</v>
      </c>
      <c r="U212" t="s">
        <v>185</v>
      </c>
    </row>
    <row r="213" spans="1:21" hidden="1" x14ac:dyDescent="0.2">
      <c r="A213" t="s">
        <v>339</v>
      </c>
      <c r="B213" t="s">
        <v>349</v>
      </c>
      <c r="C213">
        <v>3457</v>
      </c>
      <c r="D213">
        <v>1</v>
      </c>
      <c r="E213">
        <v>2019</v>
      </c>
      <c r="F213">
        <v>6569.83</v>
      </c>
      <c r="G213">
        <v>12</v>
      </c>
      <c r="H213">
        <v>1075916.68</v>
      </c>
      <c r="I213">
        <v>3.24</v>
      </c>
      <c r="J213">
        <v>2.4199999999999999E-2</v>
      </c>
      <c r="K213">
        <v>133.53200000000001</v>
      </c>
      <c r="L213" s="31">
        <v>10799131.597999999</v>
      </c>
      <c r="M213" t="s">
        <v>42</v>
      </c>
      <c r="N213" t="s">
        <v>180</v>
      </c>
      <c r="O213" t="s">
        <v>180</v>
      </c>
      <c r="P213" t="s">
        <v>45</v>
      </c>
      <c r="Q213" t="s">
        <v>5</v>
      </c>
      <c r="R213" t="s">
        <v>4</v>
      </c>
      <c r="U213" t="s">
        <v>185</v>
      </c>
    </row>
    <row r="214" spans="1:21" hidden="1" x14ac:dyDescent="0.2">
      <c r="A214" t="s">
        <v>339</v>
      </c>
      <c r="B214" t="s">
        <v>349</v>
      </c>
      <c r="C214">
        <v>3457</v>
      </c>
      <c r="D214">
        <v>1</v>
      </c>
      <c r="E214">
        <v>2020</v>
      </c>
      <c r="F214">
        <v>7240.44</v>
      </c>
      <c r="G214">
        <v>12</v>
      </c>
      <c r="H214">
        <v>1246446.42</v>
      </c>
      <c r="I214">
        <v>3.6970000000000001</v>
      </c>
      <c r="J214">
        <v>2.46E-2</v>
      </c>
      <c r="K214">
        <v>154.011</v>
      </c>
      <c r="L214" s="31">
        <v>12324113.092</v>
      </c>
      <c r="M214" t="s">
        <v>42</v>
      </c>
      <c r="N214" t="s">
        <v>180</v>
      </c>
      <c r="O214" t="s">
        <v>180</v>
      </c>
      <c r="P214" t="s">
        <v>45</v>
      </c>
      <c r="Q214" t="s">
        <v>5</v>
      </c>
      <c r="R214" t="s">
        <v>4</v>
      </c>
      <c r="U214" t="s">
        <v>185</v>
      </c>
    </row>
    <row r="215" spans="1:21" hidden="1" x14ac:dyDescent="0.2">
      <c r="A215" t="s">
        <v>339</v>
      </c>
      <c r="B215" t="s">
        <v>349</v>
      </c>
      <c r="C215">
        <v>3457</v>
      </c>
      <c r="D215">
        <v>1</v>
      </c>
      <c r="E215">
        <v>2015</v>
      </c>
      <c r="F215">
        <v>7208.5</v>
      </c>
      <c r="G215">
        <v>12</v>
      </c>
      <c r="H215">
        <v>1199211.6000000001</v>
      </c>
      <c r="I215">
        <v>3.7749999999999999</v>
      </c>
      <c r="J215">
        <v>2.8400000000000002E-2</v>
      </c>
      <c r="K215">
        <v>183.101</v>
      </c>
      <c r="L215" s="31">
        <v>12584057.835000001</v>
      </c>
      <c r="M215" t="s">
        <v>42</v>
      </c>
      <c r="N215" t="s">
        <v>180</v>
      </c>
      <c r="O215" t="s">
        <v>180</v>
      </c>
      <c r="P215" t="s">
        <v>45</v>
      </c>
      <c r="Q215" t="s">
        <v>5</v>
      </c>
      <c r="R215" t="s">
        <v>4</v>
      </c>
      <c r="U215" t="s">
        <v>185</v>
      </c>
    </row>
    <row r="216" spans="1:21" hidden="1" x14ac:dyDescent="0.2">
      <c r="A216" t="s">
        <v>339</v>
      </c>
      <c r="B216" t="s">
        <v>349</v>
      </c>
      <c r="C216">
        <v>3457</v>
      </c>
      <c r="D216">
        <v>2</v>
      </c>
      <c r="E216">
        <v>2017</v>
      </c>
      <c r="F216">
        <v>7389.98</v>
      </c>
      <c r="G216">
        <v>12</v>
      </c>
      <c r="H216">
        <v>1021572.17</v>
      </c>
      <c r="I216">
        <v>2.8290000000000002</v>
      </c>
      <c r="J216">
        <v>1.9400000000000001E-2</v>
      </c>
      <c r="K216">
        <v>92.54</v>
      </c>
      <c r="L216">
        <v>9430892.9989999998</v>
      </c>
      <c r="M216" t="s">
        <v>42</v>
      </c>
      <c r="N216" t="s">
        <v>180</v>
      </c>
      <c r="O216" t="s">
        <v>180</v>
      </c>
      <c r="P216" t="s">
        <v>45</v>
      </c>
      <c r="Q216" t="s">
        <v>5</v>
      </c>
      <c r="R216" t="s">
        <v>4</v>
      </c>
      <c r="U216" t="s">
        <v>185</v>
      </c>
    </row>
    <row r="217" spans="1:21" hidden="1" x14ac:dyDescent="0.2">
      <c r="A217" t="s">
        <v>339</v>
      </c>
      <c r="B217" t="s">
        <v>349</v>
      </c>
      <c r="C217">
        <v>3457</v>
      </c>
      <c r="D217">
        <v>2</v>
      </c>
      <c r="E217">
        <v>2011</v>
      </c>
      <c r="F217">
        <v>5881.78</v>
      </c>
      <c r="G217">
        <v>12</v>
      </c>
      <c r="H217">
        <v>776168.48</v>
      </c>
      <c r="I217">
        <v>2.5720000000000001</v>
      </c>
      <c r="J217">
        <v>0.02</v>
      </c>
      <c r="K217">
        <v>84.941999999999993</v>
      </c>
      <c r="L217">
        <v>8573076.5700000003</v>
      </c>
      <c r="M217" t="s">
        <v>42</v>
      </c>
      <c r="N217" t="s">
        <v>180</v>
      </c>
      <c r="O217" t="s">
        <v>180</v>
      </c>
      <c r="P217" t="s">
        <v>45</v>
      </c>
      <c r="Q217" t="s">
        <v>5</v>
      </c>
      <c r="R217" t="s">
        <v>4</v>
      </c>
      <c r="U217" t="s">
        <v>185</v>
      </c>
    </row>
    <row r="218" spans="1:21" hidden="1" x14ac:dyDescent="0.2">
      <c r="A218" t="s">
        <v>339</v>
      </c>
      <c r="B218" t="s">
        <v>349</v>
      </c>
      <c r="C218">
        <v>3457</v>
      </c>
      <c r="D218">
        <v>2</v>
      </c>
      <c r="E218">
        <v>2018</v>
      </c>
      <c r="F218">
        <v>7312.26</v>
      </c>
      <c r="G218">
        <v>12</v>
      </c>
      <c r="H218">
        <v>1017171.56</v>
      </c>
      <c r="I218">
        <v>2.8359999999999999</v>
      </c>
      <c r="J218">
        <v>2.0500000000000001E-2</v>
      </c>
      <c r="K218">
        <v>99.727000000000004</v>
      </c>
      <c r="L218">
        <v>9451801.0659999996</v>
      </c>
      <c r="M218" t="s">
        <v>42</v>
      </c>
      <c r="N218" t="s">
        <v>180</v>
      </c>
      <c r="O218" t="s">
        <v>180</v>
      </c>
      <c r="P218" t="s">
        <v>45</v>
      </c>
      <c r="Q218" t="s">
        <v>5</v>
      </c>
      <c r="R218" t="s">
        <v>4</v>
      </c>
      <c r="U218" t="s">
        <v>185</v>
      </c>
    </row>
    <row r="219" spans="1:21" hidden="1" x14ac:dyDescent="0.2">
      <c r="A219" t="s">
        <v>339</v>
      </c>
      <c r="B219" t="s">
        <v>349</v>
      </c>
      <c r="C219">
        <v>3457</v>
      </c>
      <c r="D219">
        <v>2</v>
      </c>
      <c r="E219">
        <v>2021</v>
      </c>
      <c r="F219">
        <v>5632.59</v>
      </c>
      <c r="G219">
        <v>12</v>
      </c>
      <c r="H219">
        <v>560121.62</v>
      </c>
      <c r="I219">
        <v>1.724</v>
      </c>
      <c r="J219">
        <v>2.1700000000000001E-2</v>
      </c>
      <c r="K219">
        <v>64.575999999999993</v>
      </c>
      <c r="L219">
        <v>5746464.7630000003</v>
      </c>
      <c r="M219" t="s">
        <v>42</v>
      </c>
      <c r="N219" t="s">
        <v>180</v>
      </c>
      <c r="O219" t="s">
        <v>180</v>
      </c>
      <c r="P219" t="s">
        <v>45</v>
      </c>
      <c r="Q219" t="s">
        <v>5</v>
      </c>
      <c r="R219" t="s">
        <v>4</v>
      </c>
      <c r="U219" t="s">
        <v>185</v>
      </c>
    </row>
    <row r="220" spans="1:21" hidden="1" x14ac:dyDescent="0.2">
      <c r="A220" t="s">
        <v>339</v>
      </c>
      <c r="B220" t="s">
        <v>349</v>
      </c>
      <c r="C220">
        <v>3457</v>
      </c>
      <c r="D220">
        <v>2</v>
      </c>
      <c r="E220">
        <v>2012</v>
      </c>
      <c r="F220">
        <v>6609.11</v>
      </c>
      <c r="G220">
        <v>12</v>
      </c>
      <c r="H220">
        <v>855551.17</v>
      </c>
      <c r="I220">
        <v>2.89</v>
      </c>
      <c r="J220">
        <v>2.2800000000000001E-2</v>
      </c>
      <c r="K220">
        <v>106.892</v>
      </c>
      <c r="L220">
        <v>9632152.4179999996</v>
      </c>
      <c r="M220" t="s">
        <v>42</v>
      </c>
      <c r="N220" t="s">
        <v>180</v>
      </c>
      <c r="O220" t="s">
        <v>180</v>
      </c>
      <c r="P220" t="s">
        <v>45</v>
      </c>
      <c r="Q220" t="s">
        <v>5</v>
      </c>
      <c r="R220" t="s">
        <v>4</v>
      </c>
      <c r="U220" t="s">
        <v>185</v>
      </c>
    </row>
    <row r="221" spans="1:21" hidden="1" x14ac:dyDescent="0.2">
      <c r="A221" t="s">
        <v>339</v>
      </c>
      <c r="B221" t="s">
        <v>349</v>
      </c>
      <c r="C221">
        <v>3457</v>
      </c>
      <c r="D221">
        <v>2</v>
      </c>
      <c r="E221">
        <v>2016</v>
      </c>
      <c r="F221">
        <v>7933.41</v>
      </c>
      <c r="G221">
        <v>12</v>
      </c>
      <c r="H221">
        <v>1388625.78</v>
      </c>
      <c r="I221">
        <v>4.0069999999999997</v>
      </c>
      <c r="J221">
        <v>2.3699999999999999E-2</v>
      </c>
      <c r="K221">
        <v>168.904</v>
      </c>
      <c r="L221" s="31">
        <v>13355998.49</v>
      </c>
      <c r="M221" t="s">
        <v>42</v>
      </c>
      <c r="N221" t="s">
        <v>180</v>
      </c>
      <c r="O221" t="s">
        <v>180</v>
      </c>
      <c r="P221" t="s">
        <v>45</v>
      </c>
      <c r="Q221" t="s">
        <v>5</v>
      </c>
      <c r="R221" t="s">
        <v>4</v>
      </c>
      <c r="U221" t="s">
        <v>185</v>
      </c>
    </row>
    <row r="222" spans="1:21" hidden="1" x14ac:dyDescent="0.2">
      <c r="A222" t="s">
        <v>339</v>
      </c>
      <c r="B222" t="s">
        <v>349</v>
      </c>
      <c r="C222">
        <v>3457</v>
      </c>
      <c r="D222">
        <v>2</v>
      </c>
      <c r="E222">
        <v>2019</v>
      </c>
      <c r="F222">
        <v>7333.05</v>
      </c>
      <c r="G222">
        <v>12</v>
      </c>
      <c r="H222">
        <v>1179016.54</v>
      </c>
      <c r="I222">
        <v>3.3860000000000001</v>
      </c>
      <c r="J222">
        <v>2.4E-2</v>
      </c>
      <c r="K222">
        <v>139.31800000000001</v>
      </c>
      <c r="L222" s="31">
        <v>11287408.380999999</v>
      </c>
      <c r="M222" t="s">
        <v>42</v>
      </c>
      <c r="N222" t="s">
        <v>180</v>
      </c>
      <c r="O222" t="s">
        <v>180</v>
      </c>
      <c r="P222" t="s">
        <v>45</v>
      </c>
      <c r="Q222" t="s">
        <v>5</v>
      </c>
      <c r="R222" t="s">
        <v>4</v>
      </c>
      <c r="U222" t="s">
        <v>185</v>
      </c>
    </row>
    <row r="223" spans="1:21" hidden="1" x14ac:dyDescent="0.2">
      <c r="A223" t="s">
        <v>339</v>
      </c>
      <c r="B223" t="s">
        <v>349</v>
      </c>
      <c r="C223">
        <v>3457</v>
      </c>
      <c r="D223">
        <v>2</v>
      </c>
      <c r="E223">
        <v>2020</v>
      </c>
      <c r="F223">
        <v>6721.76</v>
      </c>
      <c r="G223">
        <v>12</v>
      </c>
      <c r="H223">
        <v>1116133.06</v>
      </c>
      <c r="I223">
        <v>3.2109999999999999</v>
      </c>
      <c r="J223">
        <v>2.4400000000000002E-2</v>
      </c>
      <c r="K223">
        <v>133.285</v>
      </c>
      <c r="L223" s="31">
        <v>10703602.960000001</v>
      </c>
      <c r="M223" t="s">
        <v>42</v>
      </c>
      <c r="N223" t="s">
        <v>180</v>
      </c>
      <c r="O223" t="s">
        <v>180</v>
      </c>
      <c r="P223" t="s">
        <v>45</v>
      </c>
      <c r="Q223" t="s">
        <v>5</v>
      </c>
      <c r="R223" t="s">
        <v>4</v>
      </c>
      <c r="U223" t="s">
        <v>185</v>
      </c>
    </row>
    <row r="224" spans="1:21" hidden="1" x14ac:dyDescent="0.2">
      <c r="A224" t="s">
        <v>339</v>
      </c>
      <c r="B224" t="s">
        <v>349</v>
      </c>
      <c r="C224">
        <v>3457</v>
      </c>
      <c r="D224">
        <v>2</v>
      </c>
      <c r="E224">
        <v>2014</v>
      </c>
      <c r="F224">
        <v>7598.13</v>
      </c>
      <c r="G224">
        <v>12</v>
      </c>
      <c r="H224">
        <v>913910.8</v>
      </c>
      <c r="I224">
        <v>2.9590000000000001</v>
      </c>
      <c r="J224">
        <v>2.4799999999999999E-2</v>
      </c>
      <c r="K224">
        <v>125.03</v>
      </c>
      <c r="L224">
        <v>9861400.6579999998</v>
      </c>
      <c r="M224" t="s">
        <v>42</v>
      </c>
      <c r="N224" t="s">
        <v>180</v>
      </c>
      <c r="O224" t="s">
        <v>180</v>
      </c>
      <c r="P224" t="s">
        <v>45</v>
      </c>
      <c r="Q224" t="s">
        <v>5</v>
      </c>
      <c r="R224" t="s">
        <v>4</v>
      </c>
      <c r="U224" t="s">
        <v>185</v>
      </c>
    </row>
    <row r="225" spans="1:21" hidden="1" x14ac:dyDescent="0.2">
      <c r="A225" t="s">
        <v>339</v>
      </c>
      <c r="B225" t="s">
        <v>349</v>
      </c>
      <c r="C225">
        <v>3457</v>
      </c>
      <c r="D225">
        <v>2</v>
      </c>
      <c r="E225">
        <v>2015</v>
      </c>
      <c r="F225">
        <v>7078.71</v>
      </c>
      <c r="G225">
        <v>12</v>
      </c>
      <c r="H225">
        <v>1109953.29</v>
      </c>
      <c r="I225">
        <v>3.4940000000000002</v>
      </c>
      <c r="J225">
        <v>2.5499999999999998E-2</v>
      </c>
      <c r="K225">
        <v>151.12899999999999</v>
      </c>
      <c r="L225" s="31">
        <v>11646271.164999999</v>
      </c>
      <c r="M225" t="s">
        <v>42</v>
      </c>
      <c r="N225" t="s">
        <v>180</v>
      </c>
      <c r="O225" t="s">
        <v>180</v>
      </c>
      <c r="P225" t="s">
        <v>45</v>
      </c>
      <c r="Q225" t="s">
        <v>5</v>
      </c>
      <c r="R225" t="s">
        <v>4</v>
      </c>
      <c r="U225" t="s">
        <v>185</v>
      </c>
    </row>
    <row r="226" spans="1:21" hidden="1" x14ac:dyDescent="0.2">
      <c r="A226" t="s">
        <v>339</v>
      </c>
      <c r="B226" t="s">
        <v>349</v>
      </c>
      <c r="C226">
        <v>3457</v>
      </c>
      <c r="D226">
        <v>2</v>
      </c>
      <c r="E226">
        <v>2013</v>
      </c>
      <c r="F226">
        <v>5628.41</v>
      </c>
      <c r="G226">
        <v>12</v>
      </c>
      <c r="H226">
        <v>614002.75</v>
      </c>
      <c r="I226">
        <v>2.0449999999999999</v>
      </c>
      <c r="J226">
        <v>2.64E-2</v>
      </c>
      <c r="K226">
        <v>90.863</v>
      </c>
      <c r="L226">
        <v>6816211.0389999999</v>
      </c>
      <c r="M226" t="s">
        <v>42</v>
      </c>
      <c r="N226" t="s">
        <v>180</v>
      </c>
      <c r="O226" t="s">
        <v>180</v>
      </c>
      <c r="P226" t="s">
        <v>45</v>
      </c>
      <c r="Q226" t="s">
        <v>5</v>
      </c>
      <c r="R226" t="s">
        <v>4</v>
      </c>
      <c r="U226" t="s">
        <v>185</v>
      </c>
    </row>
    <row r="227" spans="1:21" x14ac:dyDescent="0.2">
      <c r="A227" t="s">
        <v>191</v>
      </c>
      <c r="B227" t="s">
        <v>408</v>
      </c>
      <c r="C227">
        <v>345</v>
      </c>
      <c r="D227">
        <v>1</v>
      </c>
      <c r="E227">
        <v>2011</v>
      </c>
      <c r="F227">
        <v>740.62</v>
      </c>
      <c r="G227">
        <v>12</v>
      </c>
      <c r="H227">
        <v>30172.79</v>
      </c>
      <c r="I227">
        <v>0.106</v>
      </c>
      <c r="J227">
        <v>2E-3</v>
      </c>
      <c r="K227">
        <v>0.27700000000000002</v>
      </c>
      <c r="L227">
        <v>353982.64899999998</v>
      </c>
      <c r="M227" t="s">
        <v>42</v>
      </c>
      <c r="N227" t="s">
        <v>401</v>
      </c>
      <c r="O227" t="s">
        <v>401</v>
      </c>
      <c r="P227" t="s">
        <v>45</v>
      </c>
      <c r="Q227" t="s">
        <v>5</v>
      </c>
      <c r="R227" t="s">
        <v>4</v>
      </c>
      <c r="U227" t="s">
        <v>185</v>
      </c>
    </row>
    <row r="228" spans="1:21" x14ac:dyDescent="0.2">
      <c r="A228" t="s">
        <v>191</v>
      </c>
      <c r="B228" t="s">
        <v>408</v>
      </c>
      <c r="C228">
        <v>345</v>
      </c>
      <c r="D228">
        <v>1</v>
      </c>
      <c r="E228">
        <v>2013</v>
      </c>
      <c r="F228">
        <v>1865.19</v>
      </c>
      <c r="G228">
        <v>12</v>
      </c>
      <c r="H228">
        <v>99998.28</v>
      </c>
      <c r="I228">
        <v>0.33200000000000002</v>
      </c>
      <c r="J228">
        <v>2.0999999999999999E-3</v>
      </c>
      <c r="K228">
        <v>1.7709999999999999</v>
      </c>
      <c r="L228">
        <v>1107461.8559999999</v>
      </c>
      <c r="M228" t="s">
        <v>42</v>
      </c>
      <c r="N228" t="s">
        <v>402</v>
      </c>
      <c r="O228" t="s">
        <v>402</v>
      </c>
      <c r="P228" t="s">
        <v>45</v>
      </c>
      <c r="Q228" t="s">
        <v>5</v>
      </c>
      <c r="R228" t="s">
        <v>4</v>
      </c>
      <c r="U228" t="s">
        <v>185</v>
      </c>
    </row>
    <row r="229" spans="1:21" x14ac:dyDescent="0.2">
      <c r="A229" t="s">
        <v>191</v>
      </c>
      <c r="B229" t="s">
        <v>408</v>
      </c>
      <c r="C229">
        <v>345</v>
      </c>
      <c r="D229">
        <v>1</v>
      </c>
      <c r="E229">
        <v>2012</v>
      </c>
      <c r="F229">
        <v>1735.29</v>
      </c>
      <c r="G229">
        <v>12</v>
      </c>
      <c r="H229">
        <v>110080.88</v>
      </c>
      <c r="I229">
        <v>0.35599999999999998</v>
      </c>
      <c r="J229">
        <v>2.2000000000000001E-3</v>
      </c>
      <c r="K229">
        <v>1.9570000000000001</v>
      </c>
      <c r="L229">
        <v>1186843.1029999999</v>
      </c>
      <c r="M229" t="s">
        <v>42</v>
      </c>
      <c r="N229" t="s">
        <v>401</v>
      </c>
      <c r="O229" t="s">
        <v>401</v>
      </c>
      <c r="P229" t="s">
        <v>45</v>
      </c>
      <c r="Q229" t="s">
        <v>5</v>
      </c>
      <c r="R229" t="s">
        <v>4</v>
      </c>
      <c r="U229" t="s">
        <v>185</v>
      </c>
    </row>
    <row r="230" spans="1:21" x14ac:dyDescent="0.2">
      <c r="A230" t="s">
        <v>191</v>
      </c>
      <c r="B230" t="s">
        <v>408</v>
      </c>
      <c r="C230">
        <v>345</v>
      </c>
      <c r="D230">
        <v>1</v>
      </c>
      <c r="E230">
        <v>2015</v>
      </c>
      <c r="F230">
        <v>1433.78</v>
      </c>
      <c r="G230">
        <v>12</v>
      </c>
      <c r="H230">
        <v>119025.49</v>
      </c>
      <c r="I230">
        <v>0.36699999999999999</v>
      </c>
      <c r="J230">
        <v>3.5000000000000001E-3</v>
      </c>
      <c r="K230">
        <v>2.528</v>
      </c>
      <c r="L230">
        <v>1222070.115</v>
      </c>
      <c r="M230" t="s">
        <v>42</v>
      </c>
      <c r="N230" t="s">
        <v>382</v>
      </c>
      <c r="O230" t="s">
        <v>382</v>
      </c>
      <c r="P230" t="s">
        <v>45</v>
      </c>
      <c r="Q230" t="s">
        <v>5</v>
      </c>
      <c r="R230" t="s">
        <v>4</v>
      </c>
      <c r="U230" t="s">
        <v>185</v>
      </c>
    </row>
    <row r="231" spans="1:21" x14ac:dyDescent="0.2">
      <c r="A231" t="s">
        <v>191</v>
      </c>
      <c r="B231" t="s">
        <v>408</v>
      </c>
      <c r="C231">
        <v>345</v>
      </c>
      <c r="D231">
        <v>1</v>
      </c>
      <c r="E231">
        <v>2017</v>
      </c>
      <c r="F231">
        <v>818.58</v>
      </c>
      <c r="G231">
        <v>12</v>
      </c>
      <c r="H231">
        <v>72229.570000000007</v>
      </c>
      <c r="I231">
        <v>0.223</v>
      </c>
      <c r="J231">
        <v>3.8E-3</v>
      </c>
      <c r="K231">
        <v>1.33</v>
      </c>
      <c r="L231">
        <v>742007.24800000002</v>
      </c>
      <c r="M231" t="s">
        <v>42</v>
      </c>
      <c r="N231" t="s">
        <v>382</v>
      </c>
      <c r="O231" t="s">
        <v>382</v>
      </c>
      <c r="P231" t="s">
        <v>45</v>
      </c>
      <c r="Q231" t="s">
        <v>5</v>
      </c>
      <c r="R231" t="s">
        <v>4</v>
      </c>
      <c r="U231" t="s">
        <v>185</v>
      </c>
    </row>
    <row r="232" spans="1:21" x14ac:dyDescent="0.2">
      <c r="A232" t="s">
        <v>191</v>
      </c>
      <c r="B232" t="s">
        <v>408</v>
      </c>
      <c r="C232">
        <v>345</v>
      </c>
      <c r="D232">
        <v>1</v>
      </c>
      <c r="E232">
        <v>2016</v>
      </c>
      <c r="F232">
        <v>949.44</v>
      </c>
      <c r="G232">
        <v>12</v>
      </c>
      <c r="H232">
        <v>87730.5</v>
      </c>
      <c r="I232">
        <v>0.26600000000000001</v>
      </c>
      <c r="J232">
        <v>3.8999999999999998E-3</v>
      </c>
      <c r="K232">
        <v>1.9319999999999999</v>
      </c>
      <c r="L232">
        <v>885921.61600000004</v>
      </c>
      <c r="M232" t="s">
        <v>42</v>
      </c>
      <c r="N232" t="s">
        <v>382</v>
      </c>
      <c r="O232" t="s">
        <v>382</v>
      </c>
      <c r="P232" t="s">
        <v>45</v>
      </c>
      <c r="Q232" t="s">
        <v>5</v>
      </c>
      <c r="R232" t="s">
        <v>4</v>
      </c>
      <c r="U232" t="s">
        <v>185</v>
      </c>
    </row>
    <row r="233" spans="1:21" x14ac:dyDescent="0.2">
      <c r="A233" t="s">
        <v>191</v>
      </c>
      <c r="B233" t="s">
        <v>408</v>
      </c>
      <c r="C233">
        <v>345</v>
      </c>
      <c r="D233">
        <v>1</v>
      </c>
      <c r="E233">
        <v>2014</v>
      </c>
      <c r="F233">
        <v>1049.08</v>
      </c>
      <c r="G233">
        <v>12</v>
      </c>
      <c r="H233">
        <v>73983.399999999994</v>
      </c>
      <c r="I233">
        <v>0.23400000000000001</v>
      </c>
      <c r="J233">
        <v>4.0000000000000001E-3</v>
      </c>
      <c r="K233">
        <v>1.641</v>
      </c>
      <c r="L233">
        <v>779166.35100000002</v>
      </c>
      <c r="M233" t="s">
        <v>42</v>
      </c>
      <c r="N233" t="s">
        <v>382</v>
      </c>
      <c r="O233" t="s">
        <v>382</v>
      </c>
      <c r="P233" t="s">
        <v>45</v>
      </c>
      <c r="Q233" t="s">
        <v>5</v>
      </c>
      <c r="R233" t="s">
        <v>4</v>
      </c>
      <c r="U233" t="s">
        <v>185</v>
      </c>
    </row>
    <row r="234" spans="1:21" x14ac:dyDescent="0.2">
      <c r="A234" t="s">
        <v>191</v>
      </c>
      <c r="B234" t="s">
        <v>408</v>
      </c>
      <c r="C234">
        <v>345</v>
      </c>
      <c r="D234">
        <v>2</v>
      </c>
      <c r="E234">
        <v>2011</v>
      </c>
      <c r="F234">
        <v>1107.8499999999999</v>
      </c>
      <c r="G234">
        <v>12</v>
      </c>
      <c r="H234">
        <v>47655.48</v>
      </c>
      <c r="I234">
        <v>0.161</v>
      </c>
      <c r="J234">
        <v>1.6000000000000001E-3</v>
      </c>
      <c r="K234">
        <v>0.39200000000000002</v>
      </c>
      <c r="L234">
        <v>537421.35699999996</v>
      </c>
      <c r="M234" t="s">
        <v>42</v>
      </c>
      <c r="N234" t="s">
        <v>401</v>
      </c>
      <c r="O234" t="s">
        <v>401</v>
      </c>
      <c r="P234" t="s">
        <v>45</v>
      </c>
      <c r="Q234" t="s">
        <v>5</v>
      </c>
      <c r="R234" t="s">
        <v>4</v>
      </c>
      <c r="U234" t="s">
        <v>185</v>
      </c>
    </row>
    <row r="235" spans="1:21" x14ac:dyDescent="0.2">
      <c r="A235" t="s">
        <v>191</v>
      </c>
      <c r="B235" t="s">
        <v>408</v>
      </c>
      <c r="C235">
        <v>345</v>
      </c>
      <c r="D235">
        <v>2</v>
      </c>
      <c r="E235">
        <v>2016</v>
      </c>
      <c r="F235">
        <v>754.58</v>
      </c>
      <c r="G235">
        <v>12</v>
      </c>
      <c r="H235">
        <v>76605.960000000006</v>
      </c>
      <c r="I235">
        <v>0.23100000000000001</v>
      </c>
      <c r="J235">
        <v>4.1999999999999997E-3</v>
      </c>
      <c r="K235">
        <v>1.639</v>
      </c>
      <c r="L235">
        <v>771047.00199999998</v>
      </c>
      <c r="M235" t="s">
        <v>42</v>
      </c>
      <c r="N235" t="s">
        <v>382</v>
      </c>
      <c r="O235" t="s">
        <v>382</v>
      </c>
      <c r="P235" t="s">
        <v>45</v>
      </c>
      <c r="Q235" t="s">
        <v>5</v>
      </c>
      <c r="R235" t="s">
        <v>4</v>
      </c>
      <c r="U235" t="s">
        <v>185</v>
      </c>
    </row>
    <row r="236" spans="1:21" x14ac:dyDescent="0.2">
      <c r="A236" t="s">
        <v>191</v>
      </c>
      <c r="B236" t="s">
        <v>408</v>
      </c>
      <c r="C236">
        <v>345</v>
      </c>
      <c r="D236">
        <v>2</v>
      </c>
      <c r="E236">
        <v>2015</v>
      </c>
      <c r="F236">
        <v>1711.21</v>
      </c>
      <c r="G236">
        <v>12</v>
      </c>
      <c r="H236">
        <v>146214.39999999999</v>
      </c>
      <c r="I236">
        <v>0.44900000000000001</v>
      </c>
      <c r="J236">
        <v>4.3E-3</v>
      </c>
      <c r="K236">
        <v>3.3479999999999999</v>
      </c>
      <c r="L236">
        <v>1497806.0460000001</v>
      </c>
      <c r="M236" t="s">
        <v>42</v>
      </c>
      <c r="N236" t="s">
        <v>382</v>
      </c>
      <c r="O236" t="s">
        <v>382</v>
      </c>
      <c r="P236" t="s">
        <v>45</v>
      </c>
      <c r="Q236" t="s">
        <v>5</v>
      </c>
      <c r="R236" t="s">
        <v>4</v>
      </c>
      <c r="U236" t="s">
        <v>185</v>
      </c>
    </row>
    <row r="237" spans="1:21" x14ac:dyDescent="0.2">
      <c r="A237" t="s">
        <v>191</v>
      </c>
      <c r="B237" t="s">
        <v>408</v>
      </c>
      <c r="C237">
        <v>345</v>
      </c>
      <c r="D237">
        <v>2</v>
      </c>
      <c r="E237">
        <v>2017</v>
      </c>
      <c r="F237">
        <v>728.48</v>
      </c>
      <c r="G237">
        <v>12</v>
      </c>
      <c r="H237">
        <v>74111.41</v>
      </c>
      <c r="I237">
        <v>0.223</v>
      </c>
      <c r="J237">
        <v>4.4000000000000003E-3</v>
      </c>
      <c r="K237">
        <v>1.659</v>
      </c>
      <c r="L237">
        <v>742942.36899999995</v>
      </c>
      <c r="M237" t="s">
        <v>42</v>
      </c>
      <c r="N237" t="s">
        <v>382</v>
      </c>
      <c r="O237" t="s">
        <v>382</v>
      </c>
      <c r="P237" t="s">
        <v>45</v>
      </c>
      <c r="Q237" t="s">
        <v>5</v>
      </c>
      <c r="R237" t="s">
        <v>4</v>
      </c>
      <c r="U237" t="s">
        <v>185</v>
      </c>
    </row>
    <row r="238" spans="1:21" x14ac:dyDescent="0.2">
      <c r="A238" t="s">
        <v>191</v>
      </c>
      <c r="B238" t="s">
        <v>408</v>
      </c>
      <c r="C238">
        <v>345</v>
      </c>
      <c r="D238">
        <v>2</v>
      </c>
      <c r="E238">
        <v>2013</v>
      </c>
      <c r="F238">
        <v>2685.23</v>
      </c>
      <c r="G238">
        <v>12</v>
      </c>
      <c r="H238">
        <v>136626.84</v>
      </c>
      <c r="I238">
        <v>0.44500000000000001</v>
      </c>
      <c r="J238">
        <v>4.5999999999999999E-3</v>
      </c>
      <c r="K238">
        <v>3.242</v>
      </c>
      <c r="L238">
        <v>1484793.088</v>
      </c>
      <c r="M238" t="s">
        <v>42</v>
      </c>
      <c r="N238" t="s">
        <v>402</v>
      </c>
      <c r="O238" t="s">
        <v>402</v>
      </c>
      <c r="P238" t="s">
        <v>45</v>
      </c>
      <c r="Q238" t="s">
        <v>5</v>
      </c>
      <c r="R238" t="s">
        <v>4</v>
      </c>
      <c r="U238" t="s">
        <v>185</v>
      </c>
    </row>
    <row r="239" spans="1:21" x14ac:dyDescent="0.2">
      <c r="A239" t="s">
        <v>191</v>
      </c>
      <c r="B239" t="s">
        <v>408</v>
      </c>
      <c r="C239">
        <v>345</v>
      </c>
      <c r="D239">
        <v>2</v>
      </c>
      <c r="E239">
        <v>2014</v>
      </c>
      <c r="F239">
        <v>1251.0899999999999</v>
      </c>
      <c r="G239">
        <v>12</v>
      </c>
      <c r="H239">
        <v>82745.59</v>
      </c>
      <c r="I239">
        <v>0.26</v>
      </c>
      <c r="J239">
        <v>5.7000000000000002E-3</v>
      </c>
      <c r="K239">
        <v>1.913</v>
      </c>
      <c r="L239">
        <v>865044.65700000001</v>
      </c>
      <c r="M239" t="s">
        <v>42</v>
      </c>
      <c r="N239" t="s">
        <v>382</v>
      </c>
      <c r="O239" t="s">
        <v>382</v>
      </c>
      <c r="P239" t="s">
        <v>45</v>
      </c>
      <c r="Q239" t="s">
        <v>5</v>
      </c>
      <c r="R239" t="s">
        <v>4</v>
      </c>
      <c r="U239" t="s">
        <v>185</v>
      </c>
    </row>
    <row r="240" spans="1:21" x14ac:dyDescent="0.2">
      <c r="A240" t="s">
        <v>191</v>
      </c>
      <c r="B240" t="s">
        <v>408</v>
      </c>
      <c r="C240">
        <v>345</v>
      </c>
      <c r="D240">
        <v>2</v>
      </c>
      <c r="E240">
        <v>2012</v>
      </c>
      <c r="F240">
        <v>1567.4</v>
      </c>
      <c r="G240">
        <v>12</v>
      </c>
      <c r="H240">
        <v>116328.39</v>
      </c>
      <c r="I240">
        <v>0.36399999999999999</v>
      </c>
      <c r="J240">
        <v>5.8999999999999999E-3</v>
      </c>
      <c r="K240">
        <v>2.714</v>
      </c>
      <c r="L240">
        <v>1212971.622</v>
      </c>
      <c r="M240" t="s">
        <v>42</v>
      </c>
      <c r="N240" t="s">
        <v>401</v>
      </c>
      <c r="O240" t="s">
        <v>401</v>
      </c>
      <c r="P240" t="s">
        <v>45</v>
      </c>
      <c r="Q240" t="s">
        <v>5</v>
      </c>
      <c r="R240" t="s">
        <v>4</v>
      </c>
      <c r="U240" t="s">
        <v>185</v>
      </c>
    </row>
    <row r="241" spans="1:21" x14ac:dyDescent="0.2">
      <c r="A241" t="s">
        <v>191</v>
      </c>
      <c r="B241" t="s">
        <v>202</v>
      </c>
      <c r="C241">
        <v>260</v>
      </c>
      <c r="D241" s="32">
        <v>44713</v>
      </c>
      <c r="E241">
        <v>2011</v>
      </c>
      <c r="F241">
        <v>320.93</v>
      </c>
      <c r="G241">
        <v>12</v>
      </c>
      <c r="H241">
        <v>73937.47</v>
      </c>
      <c r="I241">
        <v>0.219</v>
      </c>
      <c r="J241">
        <v>6.1999999999999998E-3</v>
      </c>
      <c r="K241">
        <v>1.976</v>
      </c>
      <c r="L241">
        <v>729841.52300000004</v>
      </c>
      <c r="M241" t="s">
        <v>42</v>
      </c>
      <c r="N241" t="s">
        <v>389</v>
      </c>
      <c r="O241" t="s">
        <v>389</v>
      </c>
      <c r="P241" t="s">
        <v>45</v>
      </c>
      <c r="Q241" t="s">
        <v>5</v>
      </c>
      <c r="R241" t="s">
        <v>4</v>
      </c>
      <c r="U241" t="s">
        <v>185</v>
      </c>
    </row>
    <row r="242" spans="1:21" x14ac:dyDescent="0.2">
      <c r="A242" t="s">
        <v>191</v>
      </c>
      <c r="B242" t="s">
        <v>202</v>
      </c>
      <c r="C242">
        <v>260</v>
      </c>
      <c r="D242" s="32">
        <v>44713</v>
      </c>
      <c r="E242">
        <v>2012</v>
      </c>
      <c r="F242">
        <v>1372.64</v>
      </c>
      <c r="G242">
        <v>12</v>
      </c>
      <c r="H242">
        <v>327456.78999999998</v>
      </c>
      <c r="I242">
        <v>0.95799999999999996</v>
      </c>
      <c r="J242">
        <v>6.7000000000000002E-3</v>
      </c>
      <c r="K242">
        <v>10.35</v>
      </c>
      <c r="L242">
        <v>3192261.9750000001</v>
      </c>
      <c r="M242" t="s">
        <v>42</v>
      </c>
      <c r="N242" t="s">
        <v>409</v>
      </c>
      <c r="O242" t="s">
        <v>409</v>
      </c>
      <c r="P242" t="s">
        <v>45</v>
      </c>
      <c r="Q242" t="s">
        <v>5</v>
      </c>
      <c r="R242" t="s">
        <v>4</v>
      </c>
      <c r="U242" t="s">
        <v>185</v>
      </c>
    </row>
    <row r="243" spans="1:21" x14ac:dyDescent="0.2">
      <c r="A243" t="s">
        <v>191</v>
      </c>
      <c r="B243" t="s">
        <v>202</v>
      </c>
      <c r="C243">
        <v>260</v>
      </c>
      <c r="D243" s="32">
        <v>44713</v>
      </c>
      <c r="E243">
        <v>2015</v>
      </c>
      <c r="F243">
        <v>1153.98</v>
      </c>
      <c r="G243">
        <v>12</v>
      </c>
      <c r="H243">
        <v>340537.58</v>
      </c>
      <c r="I243">
        <v>0.95699999999999996</v>
      </c>
      <c r="J243">
        <v>7.7999999999999996E-3</v>
      </c>
      <c r="K243">
        <v>11.465</v>
      </c>
      <c r="L243">
        <v>3188299.8829999999</v>
      </c>
      <c r="M243" t="s">
        <v>42</v>
      </c>
      <c r="N243" t="s">
        <v>380</v>
      </c>
      <c r="O243" t="s">
        <v>380</v>
      </c>
      <c r="P243" t="s">
        <v>45</v>
      </c>
      <c r="Q243" t="s">
        <v>5</v>
      </c>
      <c r="R243" t="s">
        <v>4</v>
      </c>
      <c r="U243" t="s">
        <v>185</v>
      </c>
    </row>
    <row r="244" spans="1:21" x14ac:dyDescent="0.2">
      <c r="A244" t="s">
        <v>191</v>
      </c>
      <c r="B244" t="s">
        <v>202</v>
      </c>
      <c r="C244">
        <v>260</v>
      </c>
      <c r="D244" s="32">
        <v>44713</v>
      </c>
      <c r="E244">
        <v>2016</v>
      </c>
      <c r="F244">
        <v>424.52</v>
      </c>
      <c r="G244">
        <v>12</v>
      </c>
      <c r="H244">
        <v>76949.95</v>
      </c>
      <c r="I244">
        <v>0.24</v>
      </c>
      <c r="J244">
        <v>8.6E-3</v>
      </c>
      <c r="K244">
        <v>2.8980000000000001</v>
      </c>
      <c r="L244">
        <v>799919.28899999999</v>
      </c>
      <c r="M244" t="s">
        <v>42</v>
      </c>
      <c r="N244" t="s">
        <v>380</v>
      </c>
      <c r="O244" t="s">
        <v>380</v>
      </c>
      <c r="P244" t="s">
        <v>45</v>
      </c>
      <c r="Q244" t="s">
        <v>5</v>
      </c>
      <c r="R244" t="s">
        <v>4</v>
      </c>
      <c r="U244" t="s">
        <v>185</v>
      </c>
    </row>
    <row r="245" spans="1:21" x14ac:dyDescent="0.2">
      <c r="A245" t="s">
        <v>191</v>
      </c>
      <c r="B245" t="s">
        <v>202</v>
      </c>
      <c r="C245">
        <v>260</v>
      </c>
      <c r="D245" s="32">
        <v>44713</v>
      </c>
      <c r="E245">
        <v>2013</v>
      </c>
      <c r="F245">
        <v>1177.78</v>
      </c>
      <c r="G245">
        <v>12</v>
      </c>
      <c r="H245">
        <v>282658</v>
      </c>
      <c r="I245">
        <v>0.81799999999999995</v>
      </c>
      <c r="J245">
        <v>8.6999999999999994E-3</v>
      </c>
      <c r="K245">
        <v>10.531000000000001</v>
      </c>
      <c r="L245">
        <v>2727665.2489999998</v>
      </c>
      <c r="M245" t="s">
        <v>42</v>
      </c>
      <c r="N245" t="s">
        <v>380</v>
      </c>
      <c r="O245" t="s">
        <v>380</v>
      </c>
      <c r="P245" t="s">
        <v>45</v>
      </c>
      <c r="Q245" t="s">
        <v>5</v>
      </c>
      <c r="R245" t="s">
        <v>4</v>
      </c>
      <c r="U245" t="s">
        <v>185</v>
      </c>
    </row>
    <row r="246" spans="1:21" hidden="1" x14ac:dyDescent="0.2">
      <c r="A246" t="s">
        <v>191</v>
      </c>
      <c r="B246" t="s">
        <v>202</v>
      </c>
      <c r="C246">
        <v>260</v>
      </c>
      <c r="D246" s="32">
        <v>44713</v>
      </c>
      <c r="E246">
        <v>2014</v>
      </c>
      <c r="F246">
        <v>197.8</v>
      </c>
      <c r="G246">
        <v>12</v>
      </c>
      <c r="H246">
        <v>60347.22</v>
      </c>
      <c r="I246">
        <v>0.17</v>
      </c>
      <c r="J246">
        <v>1.2E-2</v>
      </c>
      <c r="K246">
        <v>2.0960000000000001</v>
      </c>
      <c r="L246">
        <v>565550.19900000002</v>
      </c>
      <c r="M246" t="s">
        <v>42</v>
      </c>
      <c r="N246" t="s">
        <v>380</v>
      </c>
      <c r="O246" t="s">
        <v>380</v>
      </c>
      <c r="P246" t="s">
        <v>45</v>
      </c>
      <c r="Q246" t="s">
        <v>5</v>
      </c>
      <c r="R246" t="s">
        <v>4</v>
      </c>
      <c r="U246" t="s">
        <v>185</v>
      </c>
    </row>
    <row r="247" spans="1:21" x14ac:dyDescent="0.2">
      <c r="A247" t="s">
        <v>191</v>
      </c>
      <c r="B247" t="s">
        <v>202</v>
      </c>
      <c r="C247">
        <v>260</v>
      </c>
      <c r="D247" s="32">
        <v>44743</v>
      </c>
      <c r="E247">
        <v>2012</v>
      </c>
      <c r="F247">
        <v>1259.07</v>
      </c>
      <c r="G247">
        <v>12</v>
      </c>
      <c r="H247">
        <v>294204.13</v>
      </c>
      <c r="I247">
        <v>0.86799999999999999</v>
      </c>
      <c r="J247">
        <v>7.4999999999999997E-3</v>
      </c>
      <c r="K247">
        <v>10.28</v>
      </c>
      <c r="L247">
        <v>2894277.4249999998</v>
      </c>
      <c r="M247" t="s">
        <v>42</v>
      </c>
      <c r="N247" t="s">
        <v>409</v>
      </c>
      <c r="O247" t="s">
        <v>409</v>
      </c>
      <c r="P247" t="s">
        <v>45</v>
      </c>
      <c r="Q247" t="s">
        <v>5</v>
      </c>
      <c r="R247" t="s">
        <v>4</v>
      </c>
      <c r="U247" t="s">
        <v>185</v>
      </c>
    </row>
    <row r="248" spans="1:21" x14ac:dyDescent="0.2">
      <c r="A248" t="s">
        <v>191</v>
      </c>
      <c r="B248" t="s">
        <v>202</v>
      </c>
      <c r="C248">
        <v>260</v>
      </c>
      <c r="D248" s="32">
        <v>44743</v>
      </c>
      <c r="E248">
        <v>2013</v>
      </c>
      <c r="F248">
        <v>487.74</v>
      </c>
      <c r="G248">
        <v>12</v>
      </c>
      <c r="H248">
        <v>120199.94</v>
      </c>
      <c r="I248">
        <v>0.35299999999999998</v>
      </c>
      <c r="J248">
        <v>8.0000000000000002E-3</v>
      </c>
      <c r="K248">
        <v>4.1210000000000004</v>
      </c>
      <c r="L248">
        <v>1176955.3160000001</v>
      </c>
      <c r="M248" t="s">
        <v>42</v>
      </c>
      <c r="N248" t="s">
        <v>380</v>
      </c>
      <c r="O248" t="s">
        <v>380</v>
      </c>
      <c r="P248" t="s">
        <v>45</v>
      </c>
      <c r="Q248" t="s">
        <v>5</v>
      </c>
      <c r="R248" t="s">
        <v>4</v>
      </c>
      <c r="U248" t="s">
        <v>185</v>
      </c>
    </row>
    <row r="249" spans="1:21" x14ac:dyDescent="0.2">
      <c r="A249" t="s">
        <v>191</v>
      </c>
      <c r="B249" t="s">
        <v>202</v>
      </c>
      <c r="C249">
        <v>260</v>
      </c>
      <c r="D249" s="32">
        <v>44743</v>
      </c>
      <c r="E249">
        <v>2011</v>
      </c>
      <c r="F249">
        <v>912.98</v>
      </c>
      <c r="G249">
        <v>12</v>
      </c>
      <c r="H249">
        <v>203168.5</v>
      </c>
      <c r="I249">
        <v>0.58799999999999997</v>
      </c>
      <c r="J249">
        <v>8.2000000000000007E-3</v>
      </c>
      <c r="K249">
        <v>7.0640000000000001</v>
      </c>
      <c r="L249">
        <v>1958621.399</v>
      </c>
      <c r="M249" t="s">
        <v>42</v>
      </c>
      <c r="N249" t="s">
        <v>389</v>
      </c>
      <c r="O249" t="s">
        <v>389</v>
      </c>
      <c r="P249" t="s">
        <v>45</v>
      </c>
      <c r="Q249" t="s">
        <v>5</v>
      </c>
      <c r="R249" t="s">
        <v>4</v>
      </c>
      <c r="U249" t="s">
        <v>185</v>
      </c>
    </row>
    <row r="250" spans="1:21" x14ac:dyDescent="0.2">
      <c r="A250" t="s">
        <v>191</v>
      </c>
      <c r="B250" t="s">
        <v>202</v>
      </c>
      <c r="C250">
        <v>260</v>
      </c>
      <c r="D250" s="32">
        <v>44743</v>
      </c>
      <c r="E250">
        <v>2015</v>
      </c>
      <c r="F250">
        <v>813.26</v>
      </c>
      <c r="G250">
        <v>12</v>
      </c>
      <c r="H250">
        <v>227521.58</v>
      </c>
      <c r="I250">
        <v>0.65200000000000002</v>
      </c>
      <c r="J250">
        <v>8.3999999999999995E-3</v>
      </c>
      <c r="K250">
        <v>8.2629999999999999</v>
      </c>
      <c r="L250">
        <v>2173653.0970000001</v>
      </c>
      <c r="M250" t="s">
        <v>42</v>
      </c>
      <c r="N250" t="s">
        <v>380</v>
      </c>
      <c r="O250" t="s">
        <v>380</v>
      </c>
      <c r="P250" t="s">
        <v>45</v>
      </c>
      <c r="Q250" t="s">
        <v>5</v>
      </c>
      <c r="R250" t="s">
        <v>4</v>
      </c>
      <c r="U250" t="s">
        <v>185</v>
      </c>
    </row>
    <row r="251" spans="1:21" x14ac:dyDescent="0.2">
      <c r="A251" t="s">
        <v>191</v>
      </c>
      <c r="B251" t="s">
        <v>202</v>
      </c>
      <c r="C251">
        <v>260</v>
      </c>
      <c r="D251" s="32">
        <v>44743</v>
      </c>
      <c r="E251">
        <v>2016</v>
      </c>
      <c r="F251">
        <v>444.85</v>
      </c>
      <c r="G251">
        <v>12</v>
      </c>
      <c r="H251">
        <v>116670.07</v>
      </c>
      <c r="I251">
        <v>0.33600000000000002</v>
      </c>
      <c r="J251">
        <v>9.2999999999999992E-3</v>
      </c>
      <c r="K251">
        <v>4.1479999999999997</v>
      </c>
      <c r="L251">
        <v>1120121.3359999999</v>
      </c>
      <c r="M251" t="s">
        <v>42</v>
      </c>
      <c r="N251" t="s">
        <v>380</v>
      </c>
      <c r="O251" t="s">
        <v>380</v>
      </c>
      <c r="P251" t="s">
        <v>45</v>
      </c>
      <c r="Q251" t="s">
        <v>5</v>
      </c>
      <c r="R251" t="s">
        <v>4</v>
      </c>
      <c r="U251" t="s">
        <v>185</v>
      </c>
    </row>
    <row r="252" spans="1:21" hidden="1" x14ac:dyDescent="0.2">
      <c r="A252" t="s">
        <v>191</v>
      </c>
      <c r="B252" t="s">
        <v>202</v>
      </c>
      <c r="C252">
        <v>260</v>
      </c>
      <c r="D252" s="32">
        <v>44743</v>
      </c>
      <c r="E252">
        <v>2014</v>
      </c>
      <c r="F252">
        <v>113.17</v>
      </c>
      <c r="G252">
        <v>12</v>
      </c>
      <c r="H252">
        <v>23054.39</v>
      </c>
      <c r="I252">
        <v>7.0000000000000007E-2</v>
      </c>
      <c r="J252">
        <v>1.32E-2</v>
      </c>
      <c r="K252">
        <v>1.0980000000000001</v>
      </c>
      <c r="L252">
        <v>233666.204</v>
      </c>
      <c r="M252" t="s">
        <v>42</v>
      </c>
      <c r="N252" t="s">
        <v>380</v>
      </c>
      <c r="O252" t="s">
        <v>380</v>
      </c>
      <c r="P252" t="s">
        <v>45</v>
      </c>
      <c r="Q252" t="s">
        <v>5</v>
      </c>
      <c r="R252" t="s">
        <v>4</v>
      </c>
      <c r="U252" t="s">
        <v>185</v>
      </c>
    </row>
    <row r="253" spans="1:21" x14ac:dyDescent="0.2">
      <c r="A253" t="s">
        <v>339</v>
      </c>
      <c r="B253" t="s">
        <v>350</v>
      </c>
      <c r="C253">
        <v>3453</v>
      </c>
      <c r="D253">
        <v>8</v>
      </c>
      <c r="E253">
        <v>2011</v>
      </c>
      <c r="F253">
        <v>2637.2</v>
      </c>
      <c r="G253">
        <v>12</v>
      </c>
      <c r="H253">
        <v>589752.5</v>
      </c>
      <c r="I253">
        <v>1.948</v>
      </c>
      <c r="J253">
        <v>0.01</v>
      </c>
      <c r="K253">
        <v>42.140999999999998</v>
      </c>
      <c r="L253">
        <v>6492427.3729999997</v>
      </c>
      <c r="M253" t="s">
        <v>42</v>
      </c>
      <c r="N253" t="s">
        <v>390</v>
      </c>
      <c r="O253" t="s">
        <v>390</v>
      </c>
      <c r="P253" t="s">
        <v>45</v>
      </c>
      <c r="Q253" t="s">
        <v>167</v>
      </c>
      <c r="R253" t="s">
        <v>4</v>
      </c>
      <c r="U253" t="s">
        <v>185</v>
      </c>
    </row>
    <row r="254" spans="1:21" hidden="1" x14ac:dyDescent="0.2">
      <c r="A254" t="s">
        <v>339</v>
      </c>
      <c r="B254" t="s">
        <v>350</v>
      </c>
      <c r="C254">
        <v>3453</v>
      </c>
      <c r="D254">
        <v>8</v>
      </c>
      <c r="E254">
        <v>2013</v>
      </c>
      <c r="F254">
        <v>1079.1099999999999</v>
      </c>
      <c r="G254">
        <v>12</v>
      </c>
      <c r="H254">
        <v>258526.31</v>
      </c>
      <c r="I254">
        <v>0.85599999999999998</v>
      </c>
      <c r="J254">
        <v>1.2999999999999999E-2</v>
      </c>
      <c r="K254">
        <v>19.88</v>
      </c>
      <c r="L254">
        <v>2854081.5090000001</v>
      </c>
      <c r="M254" t="s">
        <v>42</v>
      </c>
      <c r="N254" t="s">
        <v>390</v>
      </c>
      <c r="O254" t="s">
        <v>390</v>
      </c>
      <c r="P254" t="s">
        <v>45</v>
      </c>
      <c r="Q254" t="s">
        <v>167</v>
      </c>
      <c r="R254" t="s">
        <v>4</v>
      </c>
      <c r="U254" t="s">
        <v>185</v>
      </c>
    </row>
    <row r="255" spans="1:21" hidden="1" x14ac:dyDescent="0.2">
      <c r="A255" t="s">
        <v>339</v>
      </c>
      <c r="B255" t="s">
        <v>350</v>
      </c>
      <c r="C255">
        <v>3453</v>
      </c>
      <c r="D255">
        <v>8</v>
      </c>
      <c r="E255">
        <v>2012</v>
      </c>
      <c r="F255">
        <v>2942.7</v>
      </c>
      <c r="G255">
        <v>12</v>
      </c>
      <c r="H255">
        <v>756624.38</v>
      </c>
      <c r="I255">
        <v>2.4260000000000002</v>
      </c>
      <c r="J255">
        <v>1.32E-2</v>
      </c>
      <c r="K255">
        <v>64.572000000000003</v>
      </c>
      <c r="L255">
        <v>8087460.4100000001</v>
      </c>
      <c r="M255" t="s">
        <v>42</v>
      </c>
      <c r="N255" t="s">
        <v>390</v>
      </c>
      <c r="O255" t="s">
        <v>390</v>
      </c>
      <c r="P255" t="s">
        <v>45</v>
      </c>
      <c r="Q255" t="s">
        <v>167</v>
      </c>
      <c r="R255" t="s">
        <v>4</v>
      </c>
      <c r="U255" t="s">
        <v>185</v>
      </c>
    </row>
    <row r="256" spans="1:21" hidden="1" x14ac:dyDescent="0.2">
      <c r="A256" t="s">
        <v>339</v>
      </c>
      <c r="B256" t="s">
        <v>350</v>
      </c>
      <c r="C256">
        <v>3453</v>
      </c>
      <c r="D256">
        <v>8</v>
      </c>
      <c r="E256">
        <v>2018</v>
      </c>
      <c r="F256">
        <v>2563.84</v>
      </c>
      <c r="G256">
        <v>12</v>
      </c>
      <c r="H256">
        <v>375247.62</v>
      </c>
      <c r="I256">
        <v>1.319</v>
      </c>
      <c r="J256">
        <v>1.47E-2</v>
      </c>
      <c r="K256">
        <v>46.493000000000002</v>
      </c>
      <c r="L256">
        <v>4396014.358</v>
      </c>
      <c r="M256" t="s">
        <v>42</v>
      </c>
      <c r="N256" t="s">
        <v>351</v>
      </c>
      <c r="O256" t="s">
        <v>351</v>
      </c>
      <c r="P256" t="s">
        <v>45</v>
      </c>
      <c r="Q256" t="s">
        <v>167</v>
      </c>
      <c r="R256" t="s">
        <v>4</v>
      </c>
      <c r="U256" t="s">
        <v>185</v>
      </c>
    </row>
    <row r="257" spans="1:21" hidden="1" x14ac:dyDescent="0.2">
      <c r="A257" t="s">
        <v>339</v>
      </c>
      <c r="B257" t="s">
        <v>350</v>
      </c>
      <c r="C257">
        <v>3453</v>
      </c>
      <c r="D257">
        <v>8</v>
      </c>
      <c r="E257">
        <v>2014</v>
      </c>
      <c r="F257">
        <v>1073.02</v>
      </c>
      <c r="G257">
        <v>12</v>
      </c>
      <c r="H257">
        <v>241531.07</v>
      </c>
      <c r="I257">
        <v>0.79400000000000004</v>
      </c>
      <c r="J257">
        <v>1.5100000000000001E-2</v>
      </c>
      <c r="K257">
        <v>22.24</v>
      </c>
      <c r="L257">
        <v>2646645.0460000001</v>
      </c>
      <c r="M257" t="s">
        <v>42</v>
      </c>
      <c r="N257" t="s">
        <v>422</v>
      </c>
      <c r="O257" t="s">
        <v>422</v>
      </c>
      <c r="P257" t="s">
        <v>45</v>
      </c>
      <c r="Q257" t="s">
        <v>167</v>
      </c>
      <c r="R257" t="s">
        <v>4</v>
      </c>
      <c r="U257" t="s">
        <v>185</v>
      </c>
    </row>
    <row r="258" spans="1:21" hidden="1" x14ac:dyDescent="0.2">
      <c r="A258" t="s">
        <v>339</v>
      </c>
      <c r="B258" t="s">
        <v>350</v>
      </c>
      <c r="C258">
        <v>3453</v>
      </c>
      <c r="D258">
        <v>8</v>
      </c>
      <c r="E258">
        <v>2021</v>
      </c>
      <c r="F258">
        <v>1758.62</v>
      </c>
      <c r="G258">
        <v>12</v>
      </c>
      <c r="H258">
        <v>366598.82</v>
      </c>
      <c r="I258">
        <v>1.2729999999999999</v>
      </c>
      <c r="J258">
        <v>1.61E-2</v>
      </c>
      <c r="K258">
        <v>43.182000000000002</v>
      </c>
      <c r="L258">
        <v>4241839.59</v>
      </c>
      <c r="M258" t="s">
        <v>42</v>
      </c>
      <c r="N258" t="s">
        <v>351</v>
      </c>
      <c r="O258" t="s">
        <v>351</v>
      </c>
      <c r="P258" t="s">
        <v>45</v>
      </c>
      <c r="Q258" t="s">
        <v>167</v>
      </c>
      <c r="R258" t="s">
        <v>4</v>
      </c>
      <c r="U258" t="s">
        <v>185</v>
      </c>
    </row>
    <row r="259" spans="1:21" hidden="1" x14ac:dyDescent="0.2">
      <c r="A259" t="s">
        <v>339</v>
      </c>
      <c r="B259" t="s">
        <v>350</v>
      </c>
      <c r="C259">
        <v>3453</v>
      </c>
      <c r="D259">
        <v>8</v>
      </c>
      <c r="E259">
        <v>2015</v>
      </c>
      <c r="F259">
        <v>1293.04</v>
      </c>
      <c r="G259">
        <v>12</v>
      </c>
      <c r="H259">
        <v>298349.8</v>
      </c>
      <c r="I259">
        <v>0.98299999999999998</v>
      </c>
      <c r="J259">
        <v>1.9199999999999998E-2</v>
      </c>
      <c r="K259">
        <v>34.317</v>
      </c>
      <c r="L259">
        <v>3276499.4130000002</v>
      </c>
      <c r="M259" t="s">
        <v>42</v>
      </c>
      <c r="N259" t="s">
        <v>351</v>
      </c>
      <c r="O259" t="s">
        <v>351</v>
      </c>
      <c r="P259" t="s">
        <v>45</v>
      </c>
      <c r="Q259" t="s">
        <v>167</v>
      </c>
      <c r="R259" t="s">
        <v>4</v>
      </c>
      <c r="U259" t="s">
        <v>185</v>
      </c>
    </row>
    <row r="260" spans="1:21" hidden="1" x14ac:dyDescent="0.2">
      <c r="A260" t="s">
        <v>339</v>
      </c>
      <c r="B260" t="s">
        <v>350</v>
      </c>
      <c r="C260">
        <v>3453</v>
      </c>
      <c r="D260">
        <v>8</v>
      </c>
      <c r="E260">
        <v>2019</v>
      </c>
      <c r="F260">
        <v>1765.24</v>
      </c>
      <c r="G260">
        <v>12</v>
      </c>
      <c r="H260">
        <v>348757.47</v>
      </c>
      <c r="I260">
        <v>1.19</v>
      </c>
      <c r="J260">
        <v>1.95E-2</v>
      </c>
      <c r="K260">
        <v>49.645000000000003</v>
      </c>
      <c r="L260">
        <v>3966522.5150000001</v>
      </c>
      <c r="M260" t="s">
        <v>42</v>
      </c>
      <c r="N260" t="s">
        <v>351</v>
      </c>
      <c r="O260" t="s">
        <v>351</v>
      </c>
      <c r="P260" t="s">
        <v>45</v>
      </c>
      <c r="Q260" t="s">
        <v>167</v>
      </c>
      <c r="R260" t="s">
        <v>4</v>
      </c>
      <c r="U260" t="s">
        <v>185</v>
      </c>
    </row>
    <row r="261" spans="1:21" hidden="1" x14ac:dyDescent="0.2">
      <c r="A261" t="s">
        <v>339</v>
      </c>
      <c r="B261" t="s">
        <v>350</v>
      </c>
      <c r="C261">
        <v>3453</v>
      </c>
      <c r="D261">
        <v>8</v>
      </c>
      <c r="E261">
        <v>2017</v>
      </c>
      <c r="F261">
        <v>647.62</v>
      </c>
      <c r="G261">
        <v>12</v>
      </c>
      <c r="H261">
        <v>137908.56</v>
      </c>
      <c r="I261">
        <v>0.46400000000000002</v>
      </c>
      <c r="J261">
        <v>2.0199999999999999E-2</v>
      </c>
      <c r="K261">
        <v>18.186</v>
      </c>
      <c r="L261">
        <v>1545700.581</v>
      </c>
      <c r="M261" t="s">
        <v>42</v>
      </c>
      <c r="N261" t="s">
        <v>351</v>
      </c>
      <c r="O261" t="s">
        <v>351</v>
      </c>
      <c r="P261" t="s">
        <v>45</v>
      </c>
      <c r="Q261" t="s">
        <v>167</v>
      </c>
      <c r="R261" t="s">
        <v>4</v>
      </c>
      <c r="U261" t="s">
        <v>185</v>
      </c>
    </row>
    <row r="262" spans="1:21" hidden="1" x14ac:dyDescent="0.2">
      <c r="A262" t="s">
        <v>339</v>
      </c>
      <c r="B262" t="s">
        <v>350</v>
      </c>
      <c r="C262">
        <v>3453</v>
      </c>
      <c r="D262">
        <v>8</v>
      </c>
      <c r="E262">
        <v>2016</v>
      </c>
      <c r="F262">
        <v>1851.68</v>
      </c>
      <c r="G262">
        <v>12</v>
      </c>
      <c r="H262">
        <v>407655.65</v>
      </c>
      <c r="I262">
        <v>1.266</v>
      </c>
      <c r="J262">
        <v>2.1999999999999999E-2</v>
      </c>
      <c r="K262">
        <v>52.466000000000001</v>
      </c>
      <c r="L262">
        <v>4218937.4570000004</v>
      </c>
      <c r="M262" t="s">
        <v>42</v>
      </c>
      <c r="N262" t="s">
        <v>351</v>
      </c>
      <c r="O262" t="s">
        <v>351</v>
      </c>
      <c r="P262" t="s">
        <v>45</v>
      </c>
      <c r="Q262" t="s">
        <v>167</v>
      </c>
      <c r="R262" t="s">
        <v>4</v>
      </c>
      <c r="U262" t="s">
        <v>185</v>
      </c>
    </row>
    <row r="263" spans="1:21" hidden="1" x14ac:dyDescent="0.2">
      <c r="A263" t="s">
        <v>339</v>
      </c>
      <c r="B263" t="s">
        <v>350</v>
      </c>
      <c r="C263">
        <v>3453</v>
      </c>
      <c r="D263">
        <v>8</v>
      </c>
      <c r="E263">
        <v>2020</v>
      </c>
      <c r="F263">
        <v>1189.53</v>
      </c>
      <c r="G263">
        <v>12</v>
      </c>
      <c r="H263">
        <v>284807.19</v>
      </c>
      <c r="I263">
        <v>0.93300000000000005</v>
      </c>
      <c r="J263">
        <v>2.2499999999999999E-2</v>
      </c>
      <c r="K263">
        <v>39.999000000000002</v>
      </c>
      <c r="L263">
        <v>3108307.3670000001</v>
      </c>
      <c r="M263" t="s">
        <v>42</v>
      </c>
      <c r="N263" t="s">
        <v>351</v>
      </c>
      <c r="O263" t="s">
        <v>351</v>
      </c>
      <c r="P263" t="s">
        <v>45</v>
      </c>
      <c r="Q263" t="s">
        <v>167</v>
      </c>
      <c r="R263" t="s">
        <v>4</v>
      </c>
      <c r="U263" t="s">
        <v>185</v>
      </c>
    </row>
    <row r="264" spans="1:21" x14ac:dyDescent="0.2">
      <c r="A264" t="s">
        <v>191</v>
      </c>
      <c r="B264" t="s">
        <v>203</v>
      </c>
      <c r="C264">
        <v>6013</v>
      </c>
      <c r="D264">
        <v>1</v>
      </c>
      <c r="E264">
        <v>2011</v>
      </c>
      <c r="F264">
        <v>448.55</v>
      </c>
      <c r="G264">
        <v>12</v>
      </c>
      <c r="H264">
        <v>4969.79</v>
      </c>
      <c r="I264">
        <v>2.3E-2</v>
      </c>
      <c r="J264">
        <v>3.8E-3</v>
      </c>
      <c r="K264">
        <v>0.1</v>
      </c>
      <c r="L264">
        <v>63099.641000000003</v>
      </c>
      <c r="M264" t="s">
        <v>42</v>
      </c>
      <c r="N264" t="s">
        <v>201</v>
      </c>
      <c r="O264" t="s">
        <v>201</v>
      </c>
      <c r="P264" t="s">
        <v>45</v>
      </c>
      <c r="Q264" t="s">
        <v>5</v>
      </c>
      <c r="R264" t="s">
        <v>4</v>
      </c>
      <c r="U264" t="s">
        <v>162</v>
      </c>
    </row>
    <row r="265" spans="1:21" x14ac:dyDescent="0.2">
      <c r="A265" t="s">
        <v>191</v>
      </c>
      <c r="B265" t="s">
        <v>203</v>
      </c>
      <c r="C265">
        <v>6013</v>
      </c>
      <c r="D265">
        <v>1</v>
      </c>
      <c r="E265">
        <v>2012</v>
      </c>
      <c r="F265">
        <v>185.08</v>
      </c>
      <c r="G265">
        <v>12</v>
      </c>
      <c r="H265">
        <v>2093.7600000000002</v>
      </c>
      <c r="I265">
        <v>0.01</v>
      </c>
      <c r="J265">
        <v>6.4999999999999997E-3</v>
      </c>
      <c r="K265">
        <v>6.3E-2</v>
      </c>
      <c r="L265">
        <v>27518.304</v>
      </c>
      <c r="M265" t="s">
        <v>42</v>
      </c>
      <c r="N265" t="s">
        <v>201</v>
      </c>
      <c r="O265" t="s">
        <v>201</v>
      </c>
      <c r="P265" t="s">
        <v>45</v>
      </c>
      <c r="Q265" t="s">
        <v>5</v>
      </c>
      <c r="R265" t="s">
        <v>4</v>
      </c>
      <c r="U265" t="s">
        <v>162</v>
      </c>
    </row>
    <row r="266" spans="1:21" x14ac:dyDescent="0.2">
      <c r="A266" t="s">
        <v>191</v>
      </c>
      <c r="B266" t="s">
        <v>203</v>
      </c>
      <c r="C266">
        <v>6013</v>
      </c>
      <c r="D266">
        <v>2</v>
      </c>
      <c r="E266">
        <v>2011</v>
      </c>
      <c r="F266">
        <v>180.85</v>
      </c>
      <c r="G266">
        <v>12</v>
      </c>
      <c r="H266">
        <v>2593.8000000000002</v>
      </c>
      <c r="I266">
        <v>0.01</v>
      </c>
      <c r="J266">
        <v>4.1999999999999997E-3</v>
      </c>
      <c r="K266">
        <v>6.2E-2</v>
      </c>
      <c r="L266">
        <v>34559.425000000003</v>
      </c>
      <c r="M266" t="s">
        <v>42</v>
      </c>
      <c r="N266" t="s">
        <v>201</v>
      </c>
      <c r="O266" t="s">
        <v>201</v>
      </c>
      <c r="P266" t="s">
        <v>45</v>
      </c>
      <c r="Q266" t="s">
        <v>5</v>
      </c>
      <c r="R266" t="s">
        <v>4</v>
      </c>
      <c r="U266" t="s">
        <v>204</v>
      </c>
    </row>
    <row r="267" spans="1:21" x14ac:dyDescent="0.2">
      <c r="A267" t="s">
        <v>191</v>
      </c>
      <c r="B267" t="s">
        <v>203</v>
      </c>
      <c r="C267">
        <v>6013</v>
      </c>
      <c r="D267">
        <v>2</v>
      </c>
      <c r="E267">
        <v>2012</v>
      </c>
      <c r="F267">
        <v>137.75</v>
      </c>
      <c r="G267">
        <v>12</v>
      </c>
      <c r="H267">
        <v>1928.15</v>
      </c>
      <c r="I267">
        <v>8.0000000000000002E-3</v>
      </c>
      <c r="J267">
        <v>4.4999999999999997E-3</v>
      </c>
      <c r="K267">
        <v>5.2999999999999999E-2</v>
      </c>
      <c r="L267">
        <v>26898.455000000002</v>
      </c>
      <c r="M267" t="s">
        <v>42</v>
      </c>
      <c r="N267" t="s">
        <v>201</v>
      </c>
      <c r="O267" t="s">
        <v>201</v>
      </c>
      <c r="P267" t="s">
        <v>45</v>
      </c>
      <c r="Q267" t="s">
        <v>5</v>
      </c>
      <c r="R267" t="s">
        <v>4</v>
      </c>
      <c r="U267" t="s">
        <v>204</v>
      </c>
    </row>
    <row r="268" spans="1:21" x14ac:dyDescent="0.2">
      <c r="A268" t="s">
        <v>191</v>
      </c>
      <c r="B268" t="s">
        <v>205</v>
      </c>
      <c r="C268">
        <v>350</v>
      </c>
      <c r="D268">
        <v>1</v>
      </c>
      <c r="E268">
        <v>2020</v>
      </c>
      <c r="F268">
        <v>1491.09</v>
      </c>
      <c r="G268">
        <v>12</v>
      </c>
      <c r="H268">
        <v>365848.48</v>
      </c>
      <c r="I268">
        <v>1.056</v>
      </c>
      <c r="J268">
        <v>8.8000000000000005E-3</v>
      </c>
      <c r="K268">
        <v>13.666</v>
      </c>
      <c r="L268">
        <v>3518503.1290000002</v>
      </c>
      <c r="M268" t="s">
        <v>42</v>
      </c>
      <c r="N268" t="s">
        <v>381</v>
      </c>
      <c r="O268" t="s">
        <v>381</v>
      </c>
      <c r="P268" t="s">
        <v>45</v>
      </c>
      <c r="Q268" t="s">
        <v>5</v>
      </c>
      <c r="R268" t="s">
        <v>4</v>
      </c>
      <c r="U268" t="s">
        <v>185</v>
      </c>
    </row>
    <row r="269" spans="1:21" x14ac:dyDescent="0.2">
      <c r="A269" t="s">
        <v>191</v>
      </c>
      <c r="B269" t="s">
        <v>205</v>
      </c>
      <c r="C269">
        <v>350</v>
      </c>
      <c r="D269">
        <v>1</v>
      </c>
      <c r="E269">
        <v>2017</v>
      </c>
      <c r="F269">
        <v>548.59</v>
      </c>
      <c r="G269">
        <v>12</v>
      </c>
      <c r="H269">
        <v>121020.3</v>
      </c>
      <c r="I269">
        <v>0.42599999999999999</v>
      </c>
      <c r="J269">
        <v>9.5999999999999992E-3</v>
      </c>
      <c r="K269">
        <v>5.3040000000000003</v>
      </c>
      <c r="L269">
        <v>1419483.108</v>
      </c>
      <c r="M269" t="s">
        <v>42</v>
      </c>
      <c r="N269" t="s">
        <v>382</v>
      </c>
      <c r="O269" t="s">
        <v>382</v>
      </c>
      <c r="P269" t="s">
        <v>45</v>
      </c>
      <c r="Q269" t="s">
        <v>5</v>
      </c>
      <c r="R269" t="s">
        <v>4</v>
      </c>
      <c r="U269" t="s">
        <v>185</v>
      </c>
    </row>
    <row r="270" spans="1:21" hidden="1" x14ac:dyDescent="0.2">
      <c r="A270" t="s">
        <v>191</v>
      </c>
      <c r="B270" t="s">
        <v>205</v>
      </c>
      <c r="C270">
        <v>350</v>
      </c>
      <c r="D270">
        <v>1</v>
      </c>
      <c r="E270">
        <v>2018</v>
      </c>
      <c r="F270">
        <v>449.28</v>
      </c>
      <c r="G270">
        <v>12</v>
      </c>
      <c r="H270">
        <v>98558.44</v>
      </c>
      <c r="I270">
        <v>0.33700000000000002</v>
      </c>
      <c r="J270">
        <v>1.01E-2</v>
      </c>
      <c r="K270">
        <v>4.0819999999999999</v>
      </c>
      <c r="L270">
        <v>1123889.4339999999</v>
      </c>
      <c r="M270" t="s">
        <v>42</v>
      </c>
      <c r="N270" t="s">
        <v>382</v>
      </c>
      <c r="O270" t="s">
        <v>382</v>
      </c>
      <c r="P270" t="s">
        <v>45</v>
      </c>
      <c r="Q270" t="s">
        <v>5</v>
      </c>
      <c r="R270" t="s">
        <v>4</v>
      </c>
      <c r="U270" t="s">
        <v>185</v>
      </c>
    </row>
    <row r="271" spans="1:21" hidden="1" x14ac:dyDescent="0.2">
      <c r="A271" t="s">
        <v>191</v>
      </c>
      <c r="B271" t="s">
        <v>205</v>
      </c>
      <c r="C271">
        <v>350</v>
      </c>
      <c r="D271">
        <v>1</v>
      </c>
      <c r="E271">
        <v>2015</v>
      </c>
      <c r="F271">
        <v>685.45</v>
      </c>
      <c r="G271">
        <v>12</v>
      </c>
      <c r="H271">
        <v>184276.46</v>
      </c>
      <c r="I271">
        <v>0.59699999999999998</v>
      </c>
      <c r="J271">
        <v>1.0200000000000001E-2</v>
      </c>
      <c r="K271">
        <v>7.5780000000000003</v>
      </c>
      <c r="L271">
        <v>1989849.851</v>
      </c>
      <c r="M271" t="s">
        <v>42</v>
      </c>
      <c r="N271" t="s">
        <v>382</v>
      </c>
      <c r="O271" t="s">
        <v>382</v>
      </c>
      <c r="P271" t="s">
        <v>45</v>
      </c>
      <c r="Q271" t="s">
        <v>5</v>
      </c>
      <c r="R271" t="s">
        <v>4</v>
      </c>
      <c r="U271" t="s">
        <v>185</v>
      </c>
    </row>
    <row r="272" spans="1:21" hidden="1" x14ac:dyDescent="0.2">
      <c r="A272" t="s">
        <v>191</v>
      </c>
      <c r="B272" t="s">
        <v>205</v>
      </c>
      <c r="C272">
        <v>350</v>
      </c>
      <c r="D272">
        <v>1</v>
      </c>
      <c r="E272">
        <v>2013</v>
      </c>
      <c r="F272">
        <v>681.77</v>
      </c>
      <c r="G272">
        <v>12</v>
      </c>
      <c r="H272">
        <v>191141.92</v>
      </c>
      <c r="I272">
        <v>0.58899999999999997</v>
      </c>
      <c r="J272">
        <v>1.1299999999999999E-2</v>
      </c>
      <c r="K272">
        <v>7.8470000000000004</v>
      </c>
      <c r="L272">
        <v>1962411.5919999999</v>
      </c>
      <c r="M272" t="s">
        <v>42</v>
      </c>
      <c r="N272" t="s">
        <v>402</v>
      </c>
      <c r="O272" t="s">
        <v>402</v>
      </c>
      <c r="P272" t="s">
        <v>45</v>
      </c>
      <c r="Q272" t="s">
        <v>5</v>
      </c>
      <c r="R272" t="s">
        <v>4</v>
      </c>
      <c r="U272" t="s">
        <v>185</v>
      </c>
    </row>
    <row r="273" spans="1:21" hidden="1" x14ac:dyDescent="0.2">
      <c r="A273" t="s">
        <v>191</v>
      </c>
      <c r="B273" t="s">
        <v>205</v>
      </c>
      <c r="C273">
        <v>350</v>
      </c>
      <c r="D273">
        <v>1</v>
      </c>
      <c r="E273">
        <v>2012</v>
      </c>
      <c r="F273">
        <v>654.87</v>
      </c>
      <c r="G273">
        <v>12</v>
      </c>
      <c r="H273">
        <v>188558.53</v>
      </c>
      <c r="I273">
        <v>0.59899999999999998</v>
      </c>
      <c r="J273">
        <v>1.14E-2</v>
      </c>
      <c r="K273">
        <v>7.9470000000000001</v>
      </c>
      <c r="L273">
        <v>1995406.7560000001</v>
      </c>
      <c r="M273" t="s">
        <v>42</v>
      </c>
      <c r="N273" t="s">
        <v>401</v>
      </c>
      <c r="O273" t="s">
        <v>401</v>
      </c>
      <c r="P273" t="s">
        <v>45</v>
      </c>
      <c r="Q273" t="s">
        <v>5</v>
      </c>
      <c r="R273" t="s">
        <v>4</v>
      </c>
      <c r="U273" t="s">
        <v>185</v>
      </c>
    </row>
    <row r="274" spans="1:21" hidden="1" x14ac:dyDescent="0.2">
      <c r="A274" t="s">
        <v>191</v>
      </c>
      <c r="B274" t="s">
        <v>205</v>
      </c>
      <c r="C274">
        <v>350</v>
      </c>
      <c r="D274">
        <v>1</v>
      </c>
      <c r="E274">
        <v>2021</v>
      </c>
      <c r="F274">
        <v>758.99</v>
      </c>
      <c r="G274">
        <v>12</v>
      </c>
      <c r="H274">
        <v>146964.04</v>
      </c>
      <c r="I274">
        <v>0.51700000000000002</v>
      </c>
      <c r="J274">
        <v>1.18E-2</v>
      </c>
      <c r="K274">
        <v>7.0979999999999999</v>
      </c>
      <c r="L274">
        <v>1724519.402</v>
      </c>
      <c r="M274" t="s">
        <v>42</v>
      </c>
      <c r="N274" t="s">
        <v>206</v>
      </c>
      <c r="O274" t="s">
        <v>206</v>
      </c>
      <c r="P274" t="s">
        <v>45</v>
      </c>
      <c r="Q274" t="s">
        <v>5</v>
      </c>
      <c r="R274" t="s">
        <v>4</v>
      </c>
      <c r="U274" t="s">
        <v>185</v>
      </c>
    </row>
    <row r="275" spans="1:21" hidden="1" x14ac:dyDescent="0.2">
      <c r="A275" t="s">
        <v>191</v>
      </c>
      <c r="B275" t="s">
        <v>205</v>
      </c>
      <c r="C275">
        <v>350</v>
      </c>
      <c r="D275">
        <v>1</v>
      </c>
      <c r="E275">
        <v>2016</v>
      </c>
      <c r="F275">
        <v>295.24</v>
      </c>
      <c r="G275">
        <v>12</v>
      </c>
      <c r="H275">
        <v>48934.78</v>
      </c>
      <c r="I275">
        <v>0.185</v>
      </c>
      <c r="J275">
        <v>1.3100000000000001E-2</v>
      </c>
      <c r="K275">
        <v>2.577</v>
      </c>
      <c r="L275">
        <v>617170.92799999996</v>
      </c>
      <c r="M275" t="s">
        <v>42</v>
      </c>
      <c r="N275" t="s">
        <v>382</v>
      </c>
      <c r="O275" t="s">
        <v>382</v>
      </c>
      <c r="P275" t="s">
        <v>45</v>
      </c>
      <c r="Q275" t="s">
        <v>5</v>
      </c>
      <c r="R275" t="s">
        <v>4</v>
      </c>
      <c r="U275" t="s">
        <v>185</v>
      </c>
    </row>
    <row r="276" spans="1:21" hidden="1" x14ac:dyDescent="0.2">
      <c r="A276" t="s">
        <v>191</v>
      </c>
      <c r="B276" t="s">
        <v>205</v>
      </c>
      <c r="C276">
        <v>350</v>
      </c>
      <c r="D276">
        <v>1</v>
      </c>
      <c r="E276">
        <v>2014</v>
      </c>
      <c r="F276">
        <v>279.72000000000003</v>
      </c>
      <c r="G276">
        <v>12</v>
      </c>
      <c r="H276">
        <v>59814.35</v>
      </c>
      <c r="I276">
        <v>0.19700000000000001</v>
      </c>
      <c r="J276">
        <v>1.4800000000000001E-2</v>
      </c>
      <c r="K276">
        <v>2.9710000000000001</v>
      </c>
      <c r="L276">
        <v>655677.41200000001</v>
      </c>
      <c r="M276" t="s">
        <v>42</v>
      </c>
      <c r="N276" t="s">
        <v>382</v>
      </c>
      <c r="O276" t="s">
        <v>382</v>
      </c>
      <c r="P276" t="s">
        <v>45</v>
      </c>
      <c r="Q276" t="s">
        <v>5</v>
      </c>
      <c r="R276" t="s">
        <v>4</v>
      </c>
      <c r="U276" t="s">
        <v>185</v>
      </c>
    </row>
    <row r="277" spans="1:21" hidden="1" x14ac:dyDescent="0.2">
      <c r="A277" t="s">
        <v>191</v>
      </c>
      <c r="B277" t="s">
        <v>205</v>
      </c>
      <c r="C277">
        <v>350</v>
      </c>
      <c r="D277">
        <v>1</v>
      </c>
      <c r="E277">
        <v>2019</v>
      </c>
      <c r="F277">
        <v>216.24</v>
      </c>
      <c r="G277">
        <v>12</v>
      </c>
      <c r="H277">
        <v>40688.839999999997</v>
      </c>
      <c r="I277">
        <v>0.14499999999999999</v>
      </c>
      <c r="J277">
        <v>1.55E-2</v>
      </c>
      <c r="K277">
        <v>2.2389999999999999</v>
      </c>
      <c r="L277">
        <v>484080.72399999999</v>
      </c>
      <c r="M277" t="s">
        <v>42</v>
      </c>
      <c r="N277" t="s">
        <v>382</v>
      </c>
      <c r="O277" t="s">
        <v>382</v>
      </c>
      <c r="P277" t="s">
        <v>45</v>
      </c>
      <c r="Q277" t="s">
        <v>5</v>
      </c>
      <c r="R277" t="s">
        <v>4</v>
      </c>
      <c r="U277" t="s">
        <v>185</v>
      </c>
    </row>
    <row r="278" spans="1:21" hidden="1" x14ac:dyDescent="0.2">
      <c r="A278" t="s">
        <v>191</v>
      </c>
      <c r="B278" t="s">
        <v>205</v>
      </c>
      <c r="C278">
        <v>350</v>
      </c>
      <c r="D278">
        <v>1</v>
      </c>
      <c r="E278">
        <v>2011</v>
      </c>
      <c r="F278">
        <v>9.75</v>
      </c>
      <c r="G278">
        <v>12</v>
      </c>
      <c r="H278">
        <v>0</v>
      </c>
      <c r="I278">
        <v>1E-3</v>
      </c>
      <c r="J278">
        <v>4.48E-2</v>
      </c>
      <c r="K278">
        <v>9.5000000000000001E-2</v>
      </c>
      <c r="L278">
        <v>3573.8969999999999</v>
      </c>
      <c r="M278" t="s">
        <v>42</v>
      </c>
      <c r="N278" t="s">
        <v>401</v>
      </c>
      <c r="O278" t="s">
        <v>401</v>
      </c>
      <c r="P278" t="s">
        <v>45</v>
      </c>
      <c r="Q278" t="s">
        <v>5</v>
      </c>
      <c r="R278" t="s">
        <v>4</v>
      </c>
      <c r="U278" t="s">
        <v>185</v>
      </c>
    </row>
    <row r="279" spans="1:21" x14ac:dyDescent="0.2">
      <c r="A279" t="s">
        <v>191</v>
      </c>
      <c r="B279" t="s">
        <v>205</v>
      </c>
      <c r="C279">
        <v>350</v>
      </c>
      <c r="D279">
        <v>2</v>
      </c>
      <c r="E279">
        <v>2021</v>
      </c>
      <c r="F279">
        <v>2023.27</v>
      </c>
      <c r="G279">
        <v>12</v>
      </c>
      <c r="H279">
        <v>302745.32</v>
      </c>
      <c r="I279">
        <v>1.01</v>
      </c>
      <c r="J279">
        <v>6.8999999999999999E-3</v>
      </c>
      <c r="K279">
        <v>11.35</v>
      </c>
      <c r="L279">
        <v>3366035.9470000002</v>
      </c>
      <c r="M279" t="s">
        <v>42</v>
      </c>
      <c r="N279" t="s">
        <v>206</v>
      </c>
      <c r="O279" t="s">
        <v>206</v>
      </c>
      <c r="P279" t="s">
        <v>45</v>
      </c>
      <c r="Q279" t="s">
        <v>5</v>
      </c>
      <c r="R279" t="s">
        <v>4</v>
      </c>
      <c r="U279" t="s">
        <v>185</v>
      </c>
    </row>
    <row r="280" spans="1:21" x14ac:dyDescent="0.2">
      <c r="A280" t="s">
        <v>191</v>
      </c>
      <c r="B280" t="s">
        <v>205</v>
      </c>
      <c r="C280">
        <v>350</v>
      </c>
      <c r="D280">
        <v>2</v>
      </c>
      <c r="E280">
        <v>2020</v>
      </c>
      <c r="F280">
        <v>1733.81</v>
      </c>
      <c r="G280">
        <v>12</v>
      </c>
      <c r="H280">
        <v>390824.12</v>
      </c>
      <c r="I280">
        <v>1.113</v>
      </c>
      <c r="J280">
        <v>7.0000000000000001E-3</v>
      </c>
      <c r="K280">
        <v>14.003</v>
      </c>
      <c r="L280">
        <v>3709368.4029999999</v>
      </c>
      <c r="M280" t="s">
        <v>42</v>
      </c>
      <c r="N280" t="s">
        <v>381</v>
      </c>
      <c r="O280" t="s">
        <v>381</v>
      </c>
      <c r="P280" t="s">
        <v>45</v>
      </c>
      <c r="Q280" t="s">
        <v>5</v>
      </c>
      <c r="R280" t="s">
        <v>4</v>
      </c>
      <c r="U280" t="s">
        <v>185</v>
      </c>
    </row>
    <row r="281" spans="1:21" x14ac:dyDescent="0.2">
      <c r="A281" t="s">
        <v>191</v>
      </c>
      <c r="B281" t="s">
        <v>205</v>
      </c>
      <c r="C281">
        <v>350</v>
      </c>
      <c r="D281">
        <v>2</v>
      </c>
      <c r="E281">
        <v>2011</v>
      </c>
      <c r="F281">
        <v>134.55000000000001</v>
      </c>
      <c r="G281">
        <v>12</v>
      </c>
      <c r="H281">
        <v>21293.7</v>
      </c>
      <c r="I281">
        <v>7.1999999999999995E-2</v>
      </c>
      <c r="J281">
        <v>7.4999999999999997E-3</v>
      </c>
      <c r="K281">
        <v>0.80900000000000005</v>
      </c>
      <c r="L281">
        <v>241153.505</v>
      </c>
      <c r="M281" t="s">
        <v>42</v>
      </c>
      <c r="N281" t="s">
        <v>401</v>
      </c>
      <c r="O281" t="s">
        <v>401</v>
      </c>
      <c r="P281" t="s">
        <v>45</v>
      </c>
      <c r="Q281" t="s">
        <v>5</v>
      </c>
      <c r="R281" t="s">
        <v>4</v>
      </c>
      <c r="U281" t="s">
        <v>185</v>
      </c>
    </row>
    <row r="282" spans="1:21" x14ac:dyDescent="0.2">
      <c r="A282" t="s">
        <v>191</v>
      </c>
      <c r="B282" t="s">
        <v>205</v>
      </c>
      <c r="C282">
        <v>350</v>
      </c>
      <c r="D282">
        <v>2</v>
      </c>
      <c r="E282">
        <v>2015</v>
      </c>
      <c r="F282">
        <v>1087.08</v>
      </c>
      <c r="G282">
        <v>12</v>
      </c>
      <c r="H282">
        <v>241816.56</v>
      </c>
      <c r="I282">
        <v>0.76700000000000002</v>
      </c>
      <c r="J282">
        <v>7.7999999999999996E-3</v>
      </c>
      <c r="K282">
        <v>9.1389999999999993</v>
      </c>
      <c r="L282">
        <v>2557610.9530000002</v>
      </c>
      <c r="M282" t="s">
        <v>42</v>
      </c>
      <c r="N282" t="s">
        <v>382</v>
      </c>
      <c r="O282" t="s">
        <v>382</v>
      </c>
      <c r="P282" t="s">
        <v>45</v>
      </c>
      <c r="Q282" t="s">
        <v>5</v>
      </c>
      <c r="R282" t="s">
        <v>4</v>
      </c>
      <c r="U282" t="s">
        <v>185</v>
      </c>
    </row>
    <row r="283" spans="1:21" x14ac:dyDescent="0.2">
      <c r="A283" t="s">
        <v>191</v>
      </c>
      <c r="B283" t="s">
        <v>205</v>
      </c>
      <c r="C283">
        <v>350</v>
      </c>
      <c r="D283">
        <v>2</v>
      </c>
      <c r="E283">
        <v>2014</v>
      </c>
      <c r="F283">
        <v>639.66</v>
      </c>
      <c r="G283">
        <v>12</v>
      </c>
      <c r="H283">
        <v>178234.12</v>
      </c>
      <c r="I283">
        <v>0.53200000000000003</v>
      </c>
      <c r="J283">
        <v>8.0999999999999996E-3</v>
      </c>
      <c r="K283">
        <v>6.6630000000000003</v>
      </c>
      <c r="L283">
        <v>1773512.977</v>
      </c>
      <c r="M283" t="s">
        <v>42</v>
      </c>
      <c r="N283" t="s">
        <v>382</v>
      </c>
      <c r="O283" t="s">
        <v>382</v>
      </c>
      <c r="P283" t="s">
        <v>45</v>
      </c>
      <c r="Q283" t="s">
        <v>5</v>
      </c>
      <c r="R283" t="s">
        <v>4</v>
      </c>
      <c r="U283" t="s">
        <v>185</v>
      </c>
    </row>
    <row r="284" spans="1:21" x14ac:dyDescent="0.2">
      <c r="A284" t="s">
        <v>191</v>
      </c>
      <c r="B284" t="s">
        <v>205</v>
      </c>
      <c r="C284">
        <v>350</v>
      </c>
      <c r="D284">
        <v>2</v>
      </c>
      <c r="E284">
        <v>2012</v>
      </c>
      <c r="F284">
        <v>307.67</v>
      </c>
      <c r="G284">
        <v>12</v>
      </c>
      <c r="H284">
        <v>67335.77</v>
      </c>
      <c r="I284">
        <v>0.215</v>
      </c>
      <c r="J284">
        <v>8.2000000000000007E-3</v>
      </c>
      <c r="K284">
        <v>2.6349999999999998</v>
      </c>
      <c r="L284">
        <v>716808.04299999995</v>
      </c>
      <c r="M284" t="s">
        <v>42</v>
      </c>
      <c r="N284" t="s">
        <v>401</v>
      </c>
      <c r="O284" t="s">
        <v>401</v>
      </c>
      <c r="P284" t="s">
        <v>45</v>
      </c>
      <c r="Q284" t="s">
        <v>5</v>
      </c>
      <c r="R284" t="s">
        <v>4</v>
      </c>
      <c r="U284" t="s">
        <v>185</v>
      </c>
    </row>
    <row r="285" spans="1:21" x14ac:dyDescent="0.2">
      <c r="A285" t="s">
        <v>191</v>
      </c>
      <c r="B285" t="s">
        <v>205</v>
      </c>
      <c r="C285">
        <v>350</v>
      </c>
      <c r="D285">
        <v>2</v>
      </c>
      <c r="E285">
        <v>2013</v>
      </c>
      <c r="F285">
        <v>1498.47</v>
      </c>
      <c r="G285">
        <v>12</v>
      </c>
      <c r="H285">
        <v>404541.7</v>
      </c>
      <c r="I285">
        <v>1.1950000000000001</v>
      </c>
      <c r="J285">
        <v>9.1999999999999998E-3</v>
      </c>
      <c r="K285">
        <v>15.551</v>
      </c>
      <c r="L285">
        <v>3982339.6359999999</v>
      </c>
      <c r="M285" t="s">
        <v>42</v>
      </c>
      <c r="N285" t="s">
        <v>402</v>
      </c>
      <c r="O285" t="s">
        <v>402</v>
      </c>
      <c r="P285" t="s">
        <v>45</v>
      </c>
      <c r="Q285" t="s">
        <v>5</v>
      </c>
      <c r="R285" t="s">
        <v>4</v>
      </c>
      <c r="U285" t="s">
        <v>185</v>
      </c>
    </row>
    <row r="286" spans="1:21" x14ac:dyDescent="0.2">
      <c r="A286" t="s">
        <v>191</v>
      </c>
      <c r="B286" t="s">
        <v>205</v>
      </c>
      <c r="C286">
        <v>350</v>
      </c>
      <c r="D286">
        <v>2</v>
      </c>
      <c r="E286">
        <v>2019</v>
      </c>
      <c r="F286">
        <v>722.68</v>
      </c>
      <c r="G286">
        <v>12</v>
      </c>
      <c r="H286">
        <v>127994.13</v>
      </c>
      <c r="I286">
        <v>0.39800000000000002</v>
      </c>
      <c r="J286">
        <v>9.7999999999999997E-3</v>
      </c>
      <c r="K286">
        <v>5.5730000000000004</v>
      </c>
      <c r="L286">
        <v>1325427.017</v>
      </c>
      <c r="M286" t="s">
        <v>42</v>
      </c>
      <c r="N286" t="s">
        <v>382</v>
      </c>
      <c r="O286" t="s">
        <v>382</v>
      </c>
      <c r="P286" t="s">
        <v>45</v>
      </c>
      <c r="Q286" t="s">
        <v>5</v>
      </c>
      <c r="R286" t="s">
        <v>4</v>
      </c>
      <c r="U286" t="s">
        <v>185</v>
      </c>
    </row>
    <row r="287" spans="1:21" x14ac:dyDescent="0.2">
      <c r="A287" t="s">
        <v>191</v>
      </c>
      <c r="B287" t="s">
        <v>205</v>
      </c>
      <c r="C287">
        <v>350</v>
      </c>
      <c r="D287">
        <v>2</v>
      </c>
      <c r="E287">
        <v>2018</v>
      </c>
      <c r="F287">
        <v>475.88</v>
      </c>
      <c r="G287">
        <v>12</v>
      </c>
      <c r="H287">
        <v>96354.32</v>
      </c>
      <c r="I287">
        <v>0.314</v>
      </c>
      <c r="J287">
        <v>9.9000000000000008E-3</v>
      </c>
      <c r="K287">
        <v>4.2859999999999996</v>
      </c>
      <c r="L287">
        <v>1046058.486</v>
      </c>
      <c r="M287" t="s">
        <v>42</v>
      </c>
      <c r="N287" t="s">
        <v>382</v>
      </c>
      <c r="O287" t="s">
        <v>382</v>
      </c>
      <c r="P287" t="s">
        <v>45</v>
      </c>
      <c r="Q287" t="s">
        <v>5</v>
      </c>
      <c r="R287" t="s">
        <v>4</v>
      </c>
      <c r="U287" t="s">
        <v>185</v>
      </c>
    </row>
    <row r="288" spans="1:21" x14ac:dyDescent="0.2">
      <c r="A288" t="s">
        <v>191</v>
      </c>
      <c r="B288" t="s">
        <v>205</v>
      </c>
      <c r="C288">
        <v>350</v>
      </c>
      <c r="D288">
        <v>2</v>
      </c>
      <c r="E288">
        <v>2017</v>
      </c>
      <c r="F288">
        <v>523.69000000000005</v>
      </c>
      <c r="G288">
        <v>12</v>
      </c>
      <c r="H288">
        <v>128602.41</v>
      </c>
      <c r="I288">
        <v>0.41299999999999998</v>
      </c>
      <c r="J288">
        <v>0.01</v>
      </c>
      <c r="K288">
        <v>5.7729999999999997</v>
      </c>
      <c r="L288">
        <v>1377511.4539999999</v>
      </c>
      <c r="M288" t="s">
        <v>42</v>
      </c>
      <c r="N288" t="s">
        <v>382</v>
      </c>
      <c r="O288" t="s">
        <v>382</v>
      </c>
      <c r="P288" t="s">
        <v>45</v>
      </c>
      <c r="Q288" t="s">
        <v>5</v>
      </c>
      <c r="R288" t="s">
        <v>4</v>
      </c>
      <c r="U288" t="s">
        <v>185</v>
      </c>
    </row>
    <row r="289" spans="1:21" hidden="1" x14ac:dyDescent="0.2">
      <c r="A289" t="s">
        <v>191</v>
      </c>
      <c r="B289" t="s">
        <v>205</v>
      </c>
      <c r="C289">
        <v>350</v>
      </c>
      <c r="D289">
        <v>2</v>
      </c>
      <c r="E289">
        <v>2016</v>
      </c>
      <c r="F289">
        <v>441.61</v>
      </c>
      <c r="G289">
        <v>12</v>
      </c>
      <c r="H289">
        <v>59870</v>
      </c>
      <c r="I289">
        <v>0.217</v>
      </c>
      <c r="J289">
        <v>1.09E-2</v>
      </c>
      <c r="K289">
        <v>2.8239999999999998</v>
      </c>
      <c r="L289">
        <v>724483.53700000001</v>
      </c>
      <c r="M289" t="s">
        <v>42</v>
      </c>
      <c r="N289" t="s">
        <v>382</v>
      </c>
      <c r="O289" t="s">
        <v>382</v>
      </c>
      <c r="P289" t="s">
        <v>45</v>
      </c>
      <c r="Q289" t="s">
        <v>5</v>
      </c>
      <c r="R289" t="s">
        <v>4</v>
      </c>
      <c r="U289" t="s">
        <v>185</v>
      </c>
    </row>
    <row r="290" spans="1:21" hidden="1" x14ac:dyDescent="0.2">
      <c r="A290" t="s">
        <v>191</v>
      </c>
      <c r="B290" t="s">
        <v>410</v>
      </c>
      <c r="C290">
        <v>271</v>
      </c>
      <c r="D290">
        <v>5</v>
      </c>
      <c r="E290">
        <v>2016</v>
      </c>
      <c r="F290">
        <v>604.99</v>
      </c>
      <c r="G290">
        <v>12</v>
      </c>
      <c r="H290">
        <v>37283.269999999997</v>
      </c>
      <c r="I290">
        <v>0.14099999999999999</v>
      </c>
      <c r="J290">
        <v>1.18E-2</v>
      </c>
      <c r="K290">
        <v>1.8560000000000001</v>
      </c>
      <c r="L290">
        <v>468550.75900000002</v>
      </c>
      <c r="M290" t="s">
        <v>42</v>
      </c>
      <c r="N290" t="s">
        <v>411</v>
      </c>
      <c r="O290" t="s">
        <v>411</v>
      </c>
      <c r="P290" t="s">
        <v>45</v>
      </c>
      <c r="Q290" t="s">
        <v>5</v>
      </c>
      <c r="R290" t="s">
        <v>4</v>
      </c>
      <c r="U290" t="s">
        <v>162</v>
      </c>
    </row>
    <row r="291" spans="1:21" hidden="1" x14ac:dyDescent="0.2">
      <c r="A291" t="s">
        <v>191</v>
      </c>
      <c r="B291" t="s">
        <v>410</v>
      </c>
      <c r="C291">
        <v>271</v>
      </c>
      <c r="D291">
        <v>5</v>
      </c>
      <c r="E291">
        <v>2012</v>
      </c>
      <c r="F291">
        <v>1543.75</v>
      </c>
      <c r="G291">
        <v>12</v>
      </c>
      <c r="H291">
        <v>114194.5</v>
      </c>
      <c r="I291">
        <v>0.39500000000000002</v>
      </c>
      <c r="J291">
        <v>1.32E-2</v>
      </c>
      <c r="K291">
        <v>6.6669999999999998</v>
      </c>
      <c r="L291">
        <v>1318120.675</v>
      </c>
      <c r="M291" t="s">
        <v>42</v>
      </c>
      <c r="N291" t="s">
        <v>411</v>
      </c>
      <c r="O291" t="s">
        <v>411</v>
      </c>
      <c r="P291" t="s">
        <v>45</v>
      </c>
      <c r="Q291" t="s">
        <v>5</v>
      </c>
      <c r="R291" t="s">
        <v>4</v>
      </c>
      <c r="U291" t="s">
        <v>162</v>
      </c>
    </row>
    <row r="292" spans="1:21" hidden="1" x14ac:dyDescent="0.2">
      <c r="A292" t="s">
        <v>191</v>
      </c>
      <c r="B292" t="s">
        <v>410</v>
      </c>
      <c r="C292">
        <v>271</v>
      </c>
      <c r="D292">
        <v>5</v>
      </c>
      <c r="E292">
        <v>2013</v>
      </c>
      <c r="F292">
        <v>1148.25</v>
      </c>
      <c r="G292">
        <v>12</v>
      </c>
      <c r="H292">
        <v>72548.5</v>
      </c>
      <c r="I292">
        <v>0.26500000000000001</v>
      </c>
      <c r="J292">
        <v>1.44E-2</v>
      </c>
      <c r="K292">
        <v>4.34</v>
      </c>
      <c r="L292">
        <v>882167.25</v>
      </c>
      <c r="M292" t="s">
        <v>42</v>
      </c>
      <c r="N292" t="s">
        <v>411</v>
      </c>
      <c r="O292" t="s">
        <v>411</v>
      </c>
      <c r="P292" t="s">
        <v>45</v>
      </c>
      <c r="Q292" t="s">
        <v>5</v>
      </c>
      <c r="R292" t="s">
        <v>4</v>
      </c>
      <c r="U292" t="s">
        <v>162</v>
      </c>
    </row>
    <row r="293" spans="1:21" hidden="1" x14ac:dyDescent="0.2">
      <c r="A293" t="s">
        <v>191</v>
      </c>
      <c r="B293" t="s">
        <v>410</v>
      </c>
      <c r="C293">
        <v>271</v>
      </c>
      <c r="D293">
        <v>5</v>
      </c>
      <c r="E293">
        <v>2015</v>
      </c>
      <c r="F293">
        <v>1444.11</v>
      </c>
      <c r="G293">
        <v>12</v>
      </c>
      <c r="H293">
        <v>117246.45</v>
      </c>
      <c r="I293">
        <v>0.41</v>
      </c>
      <c r="J293">
        <v>1.55E-2</v>
      </c>
      <c r="K293">
        <v>6.8630000000000004</v>
      </c>
      <c r="L293">
        <v>1367361.074</v>
      </c>
      <c r="M293" t="s">
        <v>42</v>
      </c>
      <c r="N293" t="s">
        <v>411</v>
      </c>
      <c r="O293" t="s">
        <v>411</v>
      </c>
      <c r="P293" t="s">
        <v>45</v>
      </c>
      <c r="Q293" t="s">
        <v>5</v>
      </c>
      <c r="R293" t="s">
        <v>4</v>
      </c>
      <c r="U293" t="s">
        <v>162</v>
      </c>
    </row>
    <row r="294" spans="1:21" hidden="1" x14ac:dyDescent="0.2">
      <c r="A294" t="s">
        <v>191</v>
      </c>
      <c r="B294" t="s">
        <v>410</v>
      </c>
      <c r="C294">
        <v>271</v>
      </c>
      <c r="D294">
        <v>5</v>
      </c>
      <c r="E294">
        <v>2014</v>
      </c>
      <c r="F294">
        <v>323.25</v>
      </c>
      <c r="G294">
        <v>12</v>
      </c>
      <c r="H294">
        <v>19636</v>
      </c>
      <c r="I294">
        <v>7.5999999999999998E-2</v>
      </c>
      <c r="J294">
        <v>1.77E-2</v>
      </c>
      <c r="K294">
        <v>1.468</v>
      </c>
      <c r="L294">
        <v>254917.05</v>
      </c>
      <c r="M294" t="s">
        <v>42</v>
      </c>
      <c r="N294" t="s">
        <v>411</v>
      </c>
      <c r="O294" t="s">
        <v>411</v>
      </c>
      <c r="P294" t="s">
        <v>45</v>
      </c>
      <c r="Q294" t="s">
        <v>5</v>
      </c>
      <c r="R294" t="s">
        <v>4</v>
      </c>
      <c r="U294" t="s">
        <v>162</v>
      </c>
    </row>
    <row r="295" spans="1:21" hidden="1" x14ac:dyDescent="0.2">
      <c r="A295" t="s">
        <v>191</v>
      </c>
      <c r="B295" t="s">
        <v>410</v>
      </c>
      <c r="C295">
        <v>271</v>
      </c>
      <c r="D295">
        <v>5</v>
      </c>
      <c r="E295">
        <v>2011</v>
      </c>
      <c r="F295">
        <v>335.5</v>
      </c>
      <c r="G295">
        <v>12</v>
      </c>
      <c r="H295">
        <v>23537.5</v>
      </c>
      <c r="I295">
        <v>8.4000000000000005E-2</v>
      </c>
      <c r="J295">
        <v>1.84E-2</v>
      </c>
      <c r="K295">
        <v>1.786</v>
      </c>
      <c r="L295">
        <v>281135.05</v>
      </c>
      <c r="M295" t="s">
        <v>42</v>
      </c>
      <c r="N295" t="s">
        <v>411</v>
      </c>
      <c r="O295" t="s">
        <v>411</v>
      </c>
      <c r="P295" t="s">
        <v>45</v>
      </c>
      <c r="Q295" t="s">
        <v>5</v>
      </c>
      <c r="R295" t="s">
        <v>4</v>
      </c>
      <c r="U295" t="s">
        <v>162</v>
      </c>
    </row>
    <row r="296" spans="1:21" hidden="1" x14ac:dyDescent="0.2">
      <c r="A296" t="s">
        <v>191</v>
      </c>
      <c r="B296" t="s">
        <v>410</v>
      </c>
      <c r="C296">
        <v>271</v>
      </c>
      <c r="D296">
        <v>6</v>
      </c>
      <c r="E296">
        <v>2016</v>
      </c>
      <c r="F296">
        <v>570.35</v>
      </c>
      <c r="G296">
        <v>12</v>
      </c>
      <c r="H296">
        <v>31148.799999999999</v>
      </c>
      <c r="I296">
        <v>0.11899999999999999</v>
      </c>
      <c r="J296">
        <v>1.38E-2</v>
      </c>
      <c r="K296">
        <v>1.7210000000000001</v>
      </c>
      <c r="L296">
        <v>397936.63</v>
      </c>
      <c r="M296" t="s">
        <v>42</v>
      </c>
      <c r="N296" t="s">
        <v>411</v>
      </c>
      <c r="O296" t="s">
        <v>411</v>
      </c>
      <c r="P296" t="s">
        <v>45</v>
      </c>
      <c r="Q296" t="s">
        <v>5</v>
      </c>
      <c r="R296" t="s">
        <v>4</v>
      </c>
      <c r="U296" t="s">
        <v>162</v>
      </c>
    </row>
    <row r="297" spans="1:21" hidden="1" x14ac:dyDescent="0.2">
      <c r="A297" t="s">
        <v>191</v>
      </c>
      <c r="B297" t="s">
        <v>410</v>
      </c>
      <c r="C297">
        <v>271</v>
      </c>
      <c r="D297">
        <v>6</v>
      </c>
      <c r="E297">
        <v>2014</v>
      </c>
      <c r="F297">
        <v>463.25</v>
      </c>
      <c r="G297">
        <v>12</v>
      </c>
      <c r="H297">
        <v>32069</v>
      </c>
      <c r="I297">
        <v>0.11799999999999999</v>
      </c>
      <c r="J297">
        <v>1.7600000000000001E-2</v>
      </c>
      <c r="K297">
        <v>2.3719999999999999</v>
      </c>
      <c r="L297">
        <v>391683.65</v>
      </c>
      <c r="M297" t="s">
        <v>42</v>
      </c>
      <c r="N297" t="s">
        <v>411</v>
      </c>
      <c r="O297" t="s">
        <v>411</v>
      </c>
      <c r="P297" t="s">
        <v>45</v>
      </c>
      <c r="Q297" t="s">
        <v>5</v>
      </c>
      <c r="R297" t="s">
        <v>4</v>
      </c>
      <c r="U297" t="s">
        <v>162</v>
      </c>
    </row>
    <row r="298" spans="1:21" hidden="1" x14ac:dyDescent="0.2">
      <c r="A298" t="s">
        <v>191</v>
      </c>
      <c r="B298" t="s">
        <v>410</v>
      </c>
      <c r="C298">
        <v>271</v>
      </c>
      <c r="D298">
        <v>6</v>
      </c>
      <c r="E298">
        <v>2012</v>
      </c>
      <c r="F298">
        <v>1381</v>
      </c>
      <c r="G298">
        <v>12</v>
      </c>
      <c r="H298">
        <v>103693.5</v>
      </c>
      <c r="I298">
        <v>0.379</v>
      </c>
      <c r="J298">
        <v>1.9E-2</v>
      </c>
      <c r="K298">
        <v>8.5530000000000008</v>
      </c>
      <c r="L298">
        <v>1262018.6000000001</v>
      </c>
      <c r="M298" t="s">
        <v>42</v>
      </c>
      <c r="N298" t="s">
        <v>411</v>
      </c>
      <c r="O298" t="s">
        <v>411</v>
      </c>
      <c r="P298" t="s">
        <v>45</v>
      </c>
      <c r="Q298" t="s">
        <v>5</v>
      </c>
      <c r="R298" t="s">
        <v>4</v>
      </c>
      <c r="U298" t="s">
        <v>162</v>
      </c>
    </row>
    <row r="299" spans="1:21" hidden="1" x14ac:dyDescent="0.2">
      <c r="A299" t="s">
        <v>191</v>
      </c>
      <c r="B299" t="s">
        <v>410</v>
      </c>
      <c r="C299">
        <v>271</v>
      </c>
      <c r="D299">
        <v>6</v>
      </c>
      <c r="E299">
        <v>2015</v>
      </c>
      <c r="F299">
        <v>823.66</v>
      </c>
      <c r="G299">
        <v>12</v>
      </c>
      <c r="H299">
        <v>61262.83</v>
      </c>
      <c r="I299">
        <v>0.218</v>
      </c>
      <c r="J299">
        <v>1.9300000000000001E-2</v>
      </c>
      <c r="K299">
        <v>4.125</v>
      </c>
      <c r="L299">
        <v>727526.47699999996</v>
      </c>
      <c r="M299" t="s">
        <v>42</v>
      </c>
      <c r="N299" t="s">
        <v>411</v>
      </c>
      <c r="O299" t="s">
        <v>411</v>
      </c>
      <c r="P299" t="s">
        <v>45</v>
      </c>
      <c r="Q299" t="s">
        <v>5</v>
      </c>
      <c r="R299" t="s">
        <v>4</v>
      </c>
      <c r="U299" t="s">
        <v>162</v>
      </c>
    </row>
    <row r="300" spans="1:21" hidden="1" x14ac:dyDescent="0.2">
      <c r="A300" t="s">
        <v>191</v>
      </c>
      <c r="B300" t="s">
        <v>410</v>
      </c>
      <c r="C300">
        <v>271</v>
      </c>
      <c r="D300">
        <v>6</v>
      </c>
      <c r="E300">
        <v>2013</v>
      </c>
      <c r="F300">
        <v>739.75</v>
      </c>
      <c r="G300">
        <v>12</v>
      </c>
      <c r="H300">
        <v>34891.5</v>
      </c>
      <c r="I300">
        <v>0.13800000000000001</v>
      </c>
      <c r="J300">
        <v>2.3900000000000001E-2</v>
      </c>
      <c r="K300">
        <v>3.1680000000000001</v>
      </c>
      <c r="L300">
        <v>460649.52500000002</v>
      </c>
      <c r="M300" t="s">
        <v>42</v>
      </c>
      <c r="N300" t="s">
        <v>411</v>
      </c>
      <c r="O300" t="s">
        <v>411</v>
      </c>
      <c r="P300" t="s">
        <v>45</v>
      </c>
      <c r="Q300" t="s">
        <v>5</v>
      </c>
      <c r="R300" t="s">
        <v>4</v>
      </c>
      <c r="U300" t="s">
        <v>162</v>
      </c>
    </row>
    <row r="301" spans="1:21" hidden="1" x14ac:dyDescent="0.2">
      <c r="A301" t="s">
        <v>191</v>
      </c>
      <c r="B301" t="s">
        <v>410</v>
      </c>
      <c r="C301">
        <v>271</v>
      </c>
      <c r="D301">
        <v>6</v>
      </c>
      <c r="E301">
        <v>2011</v>
      </c>
      <c r="F301">
        <v>223.75</v>
      </c>
      <c r="G301">
        <v>12</v>
      </c>
      <c r="H301">
        <v>11708</v>
      </c>
      <c r="I301">
        <v>4.5999999999999999E-2</v>
      </c>
      <c r="J301">
        <v>2.5100000000000001E-2</v>
      </c>
      <c r="K301">
        <v>1.1759999999999999</v>
      </c>
      <c r="L301">
        <v>151853.32500000001</v>
      </c>
      <c r="M301" t="s">
        <v>42</v>
      </c>
      <c r="N301" t="s">
        <v>411</v>
      </c>
      <c r="O301" t="s">
        <v>411</v>
      </c>
      <c r="P301" t="s">
        <v>45</v>
      </c>
      <c r="Q301" t="s">
        <v>5</v>
      </c>
      <c r="R301" t="s">
        <v>4</v>
      </c>
      <c r="U301" t="s">
        <v>162</v>
      </c>
    </row>
    <row r="302" spans="1:21" x14ac:dyDescent="0.2">
      <c r="A302" t="s">
        <v>191</v>
      </c>
      <c r="B302" t="s">
        <v>207</v>
      </c>
      <c r="C302">
        <v>404</v>
      </c>
      <c r="D302">
        <v>1</v>
      </c>
      <c r="E302">
        <v>2017</v>
      </c>
      <c r="F302">
        <v>1763.32</v>
      </c>
      <c r="G302">
        <v>12</v>
      </c>
      <c r="H302">
        <v>86084.01</v>
      </c>
      <c r="I302">
        <v>0.78900000000000003</v>
      </c>
      <c r="J302">
        <v>1.2999999999999999E-3</v>
      </c>
      <c r="K302">
        <v>0.61699999999999999</v>
      </c>
      <c r="L302">
        <v>976397.01199999999</v>
      </c>
      <c r="M302" t="s">
        <v>42</v>
      </c>
      <c r="N302" t="s">
        <v>198</v>
      </c>
      <c r="O302" t="s">
        <v>198</v>
      </c>
      <c r="P302" t="s">
        <v>45</v>
      </c>
      <c r="Q302" t="s">
        <v>5</v>
      </c>
      <c r="R302" t="s">
        <v>4</v>
      </c>
      <c r="S302" t="s">
        <v>172</v>
      </c>
      <c r="U302" t="s">
        <v>185</v>
      </c>
    </row>
    <row r="303" spans="1:21" x14ac:dyDescent="0.2">
      <c r="A303" t="s">
        <v>191</v>
      </c>
      <c r="B303" t="s">
        <v>207</v>
      </c>
      <c r="C303">
        <v>404</v>
      </c>
      <c r="D303">
        <v>1</v>
      </c>
      <c r="E303">
        <v>2016</v>
      </c>
      <c r="F303">
        <v>7285.74</v>
      </c>
      <c r="G303">
        <v>12</v>
      </c>
      <c r="H303">
        <v>378408.72</v>
      </c>
      <c r="I303">
        <v>5.2409999999999997</v>
      </c>
      <c r="J303">
        <v>1.2999999999999999E-3</v>
      </c>
      <c r="K303">
        <v>2.3159999999999998</v>
      </c>
      <c r="L303">
        <v>4242505.477</v>
      </c>
      <c r="M303" t="s">
        <v>42</v>
      </c>
      <c r="N303" t="s">
        <v>198</v>
      </c>
      <c r="O303" t="s">
        <v>198</v>
      </c>
      <c r="P303" t="s">
        <v>45</v>
      </c>
      <c r="Q303" t="s">
        <v>5</v>
      </c>
      <c r="R303" t="s">
        <v>4</v>
      </c>
      <c r="S303" t="s">
        <v>172</v>
      </c>
      <c r="U303" t="s">
        <v>185</v>
      </c>
    </row>
    <row r="304" spans="1:21" x14ac:dyDescent="0.2">
      <c r="A304" t="s">
        <v>191</v>
      </c>
      <c r="B304" t="s">
        <v>207</v>
      </c>
      <c r="C304">
        <v>404</v>
      </c>
      <c r="D304">
        <v>1</v>
      </c>
      <c r="E304">
        <v>2014</v>
      </c>
      <c r="F304">
        <v>7725.37</v>
      </c>
      <c r="G304">
        <v>12</v>
      </c>
      <c r="H304">
        <v>380446.19</v>
      </c>
      <c r="I304">
        <v>7.7160000000000002</v>
      </c>
      <c r="J304">
        <v>1.6999999999999999E-3</v>
      </c>
      <c r="K304">
        <v>4.0789999999999997</v>
      </c>
      <c r="L304">
        <v>4527831.3669999996</v>
      </c>
      <c r="M304" t="s">
        <v>42</v>
      </c>
      <c r="N304" t="s">
        <v>198</v>
      </c>
      <c r="O304" t="s">
        <v>198</v>
      </c>
      <c r="P304" t="s">
        <v>45</v>
      </c>
      <c r="Q304" t="s">
        <v>5</v>
      </c>
      <c r="R304" t="s">
        <v>4</v>
      </c>
      <c r="S304" t="s">
        <v>172</v>
      </c>
      <c r="U304" t="s">
        <v>185</v>
      </c>
    </row>
    <row r="305" spans="1:21" x14ac:dyDescent="0.2">
      <c r="A305" t="s">
        <v>191</v>
      </c>
      <c r="B305" t="s">
        <v>207</v>
      </c>
      <c r="C305">
        <v>404</v>
      </c>
      <c r="D305">
        <v>1</v>
      </c>
      <c r="E305">
        <v>2018</v>
      </c>
      <c r="F305">
        <v>1597.17</v>
      </c>
      <c r="G305">
        <v>12</v>
      </c>
      <c r="H305">
        <v>73449.11</v>
      </c>
      <c r="I305">
        <v>0.24399999999999999</v>
      </c>
      <c r="J305">
        <v>1.9E-3</v>
      </c>
      <c r="K305">
        <v>0.38100000000000001</v>
      </c>
      <c r="L305">
        <v>812143.79099999997</v>
      </c>
      <c r="M305" t="s">
        <v>42</v>
      </c>
      <c r="N305" t="s">
        <v>198</v>
      </c>
      <c r="O305" t="s">
        <v>198</v>
      </c>
      <c r="P305" t="s">
        <v>45</v>
      </c>
      <c r="Q305" t="s">
        <v>5</v>
      </c>
      <c r="R305" t="s">
        <v>4</v>
      </c>
      <c r="S305" t="s">
        <v>172</v>
      </c>
      <c r="U305" t="s">
        <v>185</v>
      </c>
    </row>
    <row r="306" spans="1:21" x14ac:dyDescent="0.2">
      <c r="A306" t="s">
        <v>191</v>
      </c>
      <c r="B306" t="s">
        <v>207</v>
      </c>
      <c r="C306">
        <v>404</v>
      </c>
      <c r="D306">
        <v>1</v>
      </c>
      <c r="E306">
        <v>2019</v>
      </c>
      <c r="F306">
        <v>1140.44</v>
      </c>
      <c r="G306">
        <v>12</v>
      </c>
      <c r="H306">
        <v>56619.46</v>
      </c>
      <c r="I306">
        <v>0.189</v>
      </c>
      <c r="J306">
        <v>2.2000000000000001E-3</v>
      </c>
      <c r="K306">
        <v>0.45600000000000002</v>
      </c>
      <c r="L306">
        <v>630491.54399999999</v>
      </c>
      <c r="M306" t="s">
        <v>42</v>
      </c>
      <c r="N306" t="s">
        <v>198</v>
      </c>
      <c r="O306" t="s">
        <v>198</v>
      </c>
      <c r="P306" t="s">
        <v>45</v>
      </c>
      <c r="Q306" t="s">
        <v>5</v>
      </c>
      <c r="R306" t="s">
        <v>4</v>
      </c>
      <c r="S306" t="s">
        <v>172</v>
      </c>
      <c r="U306" t="s">
        <v>185</v>
      </c>
    </row>
    <row r="307" spans="1:21" x14ac:dyDescent="0.2">
      <c r="A307" t="s">
        <v>191</v>
      </c>
      <c r="B307" t="s">
        <v>207</v>
      </c>
      <c r="C307">
        <v>404</v>
      </c>
      <c r="D307">
        <v>1</v>
      </c>
      <c r="E307">
        <v>2013</v>
      </c>
      <c r="F307">
        <v>3286.74</v>
      </c>
      <c r="G307">
        <v>12</v>
      </c>
      <c r="H307">
        <v>175281.23</v>
      </c>
      <c r="I307">
        <v>3.2109999999999999</v>
      </c>
      <c r="J307">
        <v>2.2000000000000001E-3</v>
      </c>
      <c r="K307">
        <v>2.2559999999999998</v>
      </c>
      <c r="L307">
        <v>2018236.4669999999</v>
      </c>
      <c r="M307" t="s">
        <v>42</v>
      </c>
      <c r="N307" t="s">
        <v>198</v>
      </c>
      <c r="O307" t="s">
        <v>198</v>
      </c>
      <c r="P307" t="s">
        <v>45</v>
      </c>
      <c r="Q307" t="s">
        <v>5</v>
      </c>
      <c r="R307" t="s">
        <v>4</v>
      </c>
      <c r="S307" t="s">
        <v>172</v>
      </c>
      <c r="U307" t="s">
        <v>185</v>
      </c>
    </row>
    <row r="308" spans="1:21" x14ac:dyDescent="0.2">
      <c r="A308" t="s">
        <v>191</v>
      </c>
      <c r="B308" t="s">
        <v>207</v>
      </c>
      <c r="C308">
        <v>404</v>
      </c>
      <c r="D308">
        <v>1</v>
      </c>
      <c r="E308">
        <v>2020</v>
      </c>
      <c r="F308">
        <v>1144.71</v>
      </c>
      <c r="G308">
        <v>12</v>
      </c>
      <c r="H308">
        <v>52451.21</v>
      </c>
      <c r="I308">
        <v>0.17699999999999999</v>
      </c>
      <c r="J308">
        <v>3.3E-3</v>
      </c>
      <c r="K308">
        <v>0.55500000000000005</v>
      </c>
      <c r="L308">
        <v>589072.26599999995</v>
      </c>
      <c r="M308" t="s">
        <v>42</v>
      </c>
      <c r="N308" t="s">
        <v>198</v>
      </c>
      <c r="O308" t="s">
        <v>198</v>
      </c>
      <c r="P308" t="s">
        <v>45</v>
      </c>
      <c r="Q308" t="s">
        <v>5</v>
      </c>
      <c r="R308" t="s">
        <v>4</v>
      </c>
      <c r="S308" t="s">
        <v>172</v>
      </c>
      <c r="U308" t="s">
        <v>185</v>
      </c>
    </row>
    <row r="309" spans="1:21" x14ac:dyDescent="0.2">
      <c r="A309" t="s">
        <v>191</v>
      </c>
      <c r="B309" t="s">
        <v>207</v>
      </c>
      <c r="C309">
        <v>404</v>
      </c>
      <c r="D309">
        <v>1</v>
      </c>
      <c r="E309">
        <v>2012</v>
      </c>
      <c r="F309">
        <v>1336.57</v>
      </c>
      <c r="G309">
        <v>12</v>
      </c>
      <c r="H309">
        <v>61369.94</v>
      </c>
      <c r="I309">
        <v>1.0289999999999999</v>
      </c>
      <c r="J309">
        <v>3.3999999999999998E-3</v>
      </c>
      <c r="K309">
        <v>0.86</v>
      </c>
      <c r="L309">
        <v>728701.77099999995</v>
      </c>
      <c r="M309" t="s">
        <v>42</v>
      </c>
      <c r="N309" t="s">
        <v>198</v>
      </c>
      <c r="O309" t="s">
        <v>198</v>
      </c>
      <c r="P309" t="s">
        <v>45</v>
      </c>
      <c r="Q309" t="s">
        <v>5</v>
      </c>
      <c r="R309" t="s">
        <v>4</v>
      </c>
      <c r="S309" t="s">
        <v>172</v>
      </c>
      <c r="U309" t="s">
        <v>185</v>
      </c>
    </row>
    <row r="310" spans="1:21" x14ac:dyDescent="0.2">
      <c r="A310" t="s">
        <v>191</v>
      </c>
      <c r="B310" t="s">
        <v>207</v>
      </c>
      <c r="C310">
        <v>404</v>
      </c>
      <c r="D310">
        <v>1</v>
      </c>
      <c r="E310">
        <v>2011</v>
      </c>
      <c r="F310">
        <v>2025.25</v>
      </c>
      <c r="G310">
        <v>12</v>
      </c>
      <c r="H310">
        <v>115381.56</v>
      </c>
      <c r="I310">
        <v>1.851</v>
      </c>
      <c r="J310">
        <v>3.5000000000000001E-3</v>
      </c>
      <c r="K310">
        <v>1.2270000000000001</v>
      </c>
      <c r="L310">
        <v>1313129.26</v>
      </c>
      <c r="M310" t="s">
        <v>42</v>
      </c>
      <c r="N310" t="s">
        <v>198</v>
      </c>
      <c r="O310" t="s">
        <v>198</v>
      </c>
      <c r="P310" t="s">
        <v>45</v>
      </c>
      <c r="Q310" t="s">
        <v>5</v>
      </c>
      <c r="R310" t="s">
        <v>4</v>
      </c>
      <c r="S310" t="s">
        <v>172</v>
      </c>
      <c r="U310" t="s">
        <v>185</v>
      </c>
    </row>
    <row r="311" spans="1:21" x14ac:dyDescent="0.2">
      <c r="A311" t="s">
        <v>191</v>
      </c>
      <c r="B311" t="s">
        <v>207</v>
      </c>
      <c r="C311">
        <v>404</v>
      </c>
      <c r="D311">
        <v>1</v>
      </c>
      <c r="E311">
        <v>2015</v>
      </c>
      <c r="F311">
        <v>2818.88</v>
      </c>
      <c r="G311">
        <v>12</v>
      </c>
      <c r="H311">
        <v>133219.29999999999</v>
      </c>
      <c r="I311">
        <v>2.33</v>
      </c>
      <c r="J311">
        <v>3.5999999999999999E-3</v>
      </c>
      <c r="K311">
        <v>1.8420000000000001</v>
      </c>
      <c r="L311">
        <v>1609129.923</v>
      </c>
      <c r="M311" t="s">
        <v>42</v>
      </c>
      <c r="N311" t="s">
        <v>198</v>
      </c>
      <c r="O311" t="s">
        <v>198</v>
      </c>
      <c r="P311" t="s">
        <v>45</v>
      </c>
      <c r="Q311" t="s">
        <v>5</v>
      </c>
      <c r="R311" t="s">
        <v>4</v>
      </c>
      <c r="S311" t="s">
        <v>172</v>
      </c>
      <c r="U311" t="s">
        <v>185</v>
      </c>
    </row>
    <row r="312" spans="1:21" x14ac:dyDescent="0.2">
      <c r="A312" t="s">
        <v>191</v>
      </c>
      <c r="B312" t="s">
        <v>207</v>
      </c>
      <c r="C312">
        <v>404</v>
      </c>
      <c r="D312">
        <v>1</v>
      </c>
      <c r="E312">
        <v>2021</v>
      </c>
      <c r="F312">
        <v>1414.33</v>
      </c>
      <c r="G312">
        <v>12</v>
      </c>
      <c r="H312">
        <v>68389.149999999994</v>
      </c>
      <c r="I312">
        <v>0.22700000000000001</v>
      </c>
      <c r="J312">
        <v>8.0999999999999996E-3</v>
      </c>
      <c r="K312">
        <v>1.411</v>
      </c>
      <c r="L312">
        <v>757769.71600000001</v>
      </c>
      <c r="M312" t="s">
        <v>42</v>
      </c>
      <c r="N312" t="s">
        <v>198</v>
      </c>
      <c r="O312" t="s">
        <v>198</v>
      </c>
      <c r="P312" t="s">
        <v>45</v>
      </c>
      <c r="Q312" t="s">
        <v>5</v>
      </c>
      <c r="R312" t="s">
        <v>4</v>
      </c>
      <c r="S312" t="s">
        <v>172</v>
      </c>
      <c r="U312" t="s">
        <v>185</v>
      </c>
    </row>
    <row r="313" spans="1:21" x14ac:dyDescent="0.2">
      <c r="A313" t="s">
        <v>191</v>
      </c>
      <c r="B313" t="s">
        <v>207</v>
      </c>
      <c r="C313">
        <v>404</v>
      </c>
      <c r="D313">
        <v>2</v>
      </c>
      <c r="E313">
        <v>2020</v>
      </c>
      <c r="F313">
        <v>3376.01</v>
      </c>
      <c r="G313">
        <v>12</v>
      </c>
      <c r="H313">
        <v>163446.10999999999</v>
      </c>
      <c r="I313">
        <v>0.53300000000000003</v>
      </c>
      <c r="J313">
        <v>1.8E-3</v>
      </c>
      <c r="K313">
        <v>1.73</v>
      </c>
      <c r="L313">
        <v>1775871.75</v>
      </c>
      <c r="M313" t="s">
        <v>42</v>
      </c>
      <c r="N313" t="s">
        <v>198</v>
      </c>
      <c r="O313" t="s">
        <v>198</v>
      </c>
      <c r="P313" t="s">
        <v>45</v>
      </c>
      <c r="Q313" t="s">
        <v>5</v>
      </c>
      <c r="R313" t="s">
        <v>4</v>
      </c>
      <c r="S313" t="s">
        <v>172</v>
      </c>
      <c r="U313" t="s">
        <v>185</v>
      </c>
    </row>
    <row r="314" spans="1:21" x14ac:dyDescent="0.2">
      <c r="A314" t="s">
        <v>191</v>
      </c>
      <c r="B314" t="s">
        <v>207</v>
      </c>
      <c r="C314">
        <v>404</v>
      </c>
      <c r="D314">
        <v>2</v>
      </c>
      <c r="E314">
        <v>2015</v>
      </c>
      <c r="F314">
        <v>6707.39</v>
      </c>
      <c r="G314">
        <v>12</v>
      </c>
      <c r="H314">
        <v>336317.93</v>
      </c>
      <c r="I314">
        <v>7.1539999999999999</v>
      </c>
      <c r="J314">
        <v>2.2000000000000001E-3</v>
      </c>
      <c r="K314">
        <v>4.2069999999999999</v>
      </c>
      <c r="L314">
        <v>4073824.727</v>
      </c>
      <c r="M314" t="s">
        <v>42</v>
      </c>
      <c r="N314" t="s">
        <v>198</v>
      </c>
      <c r="O314" t="s">
        <v>198</v>
      </c>
      <c r="P314" t="s">
        <v>45</v>
      </c>
      <c r="Q314" t="s">
        <v>5</v>
      </c>
      <c r="R314" t="s">
        <v>4</v>
      </c>
      <c r="S314" t="s">
        <v>172</v>
      </c>
      <c r="U314" t="s">
        <v>185</v>
      </c>
    </row>
    <row r="315" spans="1:21" x14ac:dyDescent="0.2">
      <c r="A315" t="s">
        <v>191</v>
      </c>
      <c r="B315" t="s">
        <v>207</v>
      </c>
      <c r="C315">
        <v>404</v>
      </c>
      <c r="D315">
        <v>2</v>
      </c>
      <c r="E315">
        <v>2012</v>
      </c>
      <c r="F315">
        <v>7565.56</v>
      </c>
      <c r="G315">
        <v>12</v>
      </c>
      <c r="H315">
        <v>462294.19</v>
      </c>
      <c r="I315">
        <v>9.0500000000000007</v>
      </c>
      <c r="J315">
        <v>2.7000000000000001E-3</v>
      </c>
      <c r="K315">
        <v>7.173</v>
      </c>
      <c r="L315">
        <v>5546395.568</v>
      </c>
      <c r="M315" t="s">
        <v>42</v>
      </c>
      <c r="N315" t="s">
        <v>198</v>
      </c>
      <c r="O315" t="s">
        <v>198</v>
      </c>
      <c r="P315" t="s">
        <v>45</v>
      </c>
      <c r="Q315" t="s">
        <v>5</v>
      </c>
      <c r="R315" t="s">
        <v>4</v>
      </c>
      <c r="S315" t="s">
        <v>172</v>
      </c>
      <c r="U315" t="s">
        <v>185</v>
      </c>
    </row>
    <row r="316" spans="1:21" x14ac:dyDescent="0.2">
      <c r="A316" t="s">
        <v>191</v>
      </c>
      <c r="B316" t="s">
        <v>207</v>
      </c>
      <c r="C316">
        <v>404</v>
      </c>
      <c r="D316">
        <v>2</v>
      </c>
      <c r="E316">
        <v>2013</v>
      </c>
      <c r="F316">
        <v>5344.58</v>
      </c>
      <c r="G316">
        <v>12</v>
      </c>
      <c r="H316">
        <v>293386.43</v>
      </c>
      <c r="I316">
        <v>5.9539999999999997</v>
      </c>
      <c r="J316">
        <v>2.8E-3</v>
      </c>
      <c r="K316">
        <v>4.45</v>
      </c>
      <c r="L316">
        <v>3469623.7030000002</v>
      </c>
      <c r="M316" t="s">
        <v>42</v>
      </c>
      <c r="N316" t="s">
        <v>198</v>
      </c>
      <c r="O316" t="s">
        <v>198</v>
      </c>
      <c r="P316" t="s">
        <v>45</v>
      </c>
      <c r="Q316" t="s">
        <v>5</v>
      </c>
      <c r="R316" t="s">
        <v>4</v>
      </c>
      <c r="S316" t="s">
        <v>172</v>
      </c>
      <c r="U316" t="s">
        <v>185</v>
      </c>
    </row>
    <row r="317" spans="1:21" x14ac:dyDescent="0.2">
      <c r="A317" t="s">
        <v>191</v>
      </c>
      <c r="B317" t="s">
        <v>207</v>
      </c>
      <c r="C317">
        <v>404</v>
      </c>
      <c r="D317">
        <v>2</v>
      </c>
      <c r="E317">
        <v>2016</v>
      </c>
      <c r="F317">
        <v>1238.3699999999999</v>
      </c>
      <c r="G317">
        <v>12</v>
      </c>
      <c r="H317">
        <v>69328.899999999994</v>
      </c>
      <c r="I317">
        <v>0.747</v>
      </c>
      <c r="J317">
        <v>5.1000000000000004E-3</v>
      </c>
      <c r="K317">
        <v>1.1259999999999999</v>
      </c>
      <c r="L317">
        <v>762469.13</v>
      </c>
      <c r="M317" t="s">
        <v>42</v>
      </c>
      <c r="N317" t="s">
        <v>198</v>
      </c>
      <c r="O317" t="s">
        <v>198</v>
      </c>
      <c r="P317" t="s">
        <v>45</v>
      </c>
      <c r="Q317" t="s">
        <v>5</v>
      </c>
      <c r="R317" t="s">
        <v>4</v>
      </c>
      <c r="S317" t="s">
        <v>172</v>
      </c>
      <c r="U317" t="s">
        <v>185</v>
      </c>
    </row>
    <row r="318" spans="1:21" x14ac:dyDescent="0.2">
      <c r="A318" t="s">
        <v>191</v>
      </c>
      <c r="B318" t="s">
        <v>207</v>
      </c>
      <c r="C318">
        <v>404</v>
      </c>
      <c r="D318">
        <v>2</v>
      </c>
      <c r="E318">
        <v>2018</v>
      </c>
      <c r="F318">
        <v>811.26</v>
      </c>
      <c r="G318">
        <v>12</v>
      </c>
      <c r="H318">
        <v>42015.75</v>
      </c>
      <c r="I318">
        <v>0.13800000000000001</v>
      </c>
      <c r="J318">
        <v>5.1999999999999998E-3</v>
      </c>
      <c r="K318">
        <v>0.80200000000000005</v>
      </c>
      <c r="L318">
        <v>458358.26500000001</v>
      </c>
      <c r="M318" t="s">
        <v>42</v>
      </c>
      <c r="N318" t="s">
        <v>198</v>
      </c>
      <c r="O318" t="s">
        <v>198</v>
      </c>
      <c r="P318" t="s">
        <v>45</v>
      </c>
      <c r="Q318" t="s">
        <v>5</v>
      </c>
      <c r="R318" t="s">
        <v>4</v>
      </c>
      <c r="S318" t="s">
        <v>172</v>
      </c>
      <c r="U318" t="s">
        <v>185</v>
      </c>
    </row>
    <row r="319" spans="1:21" x14ac:dyDescent="0.2">
      <c r="A319" t="s">
        <v>191</v>
      </c>
      <c r="B319" t="s">
        <v>207</v>
      </c>
      <c r="C319">
        <v>404</v>
      </c>
      <c r="D319">
        <v>2</v>
      </c>
      <c r="E319">
        <v>2014</v>
      </c>
      <c r="F319">
        <v>1945.77</v>
      </c>
      <c r="G319">
        <v>12</v>
      </c>
      <c r="H319">
        <v>104931.11</v>
      </c>
      <c r="I319">
        <v>0.88700000000000001</v>
      </c>
      <c r="J319">
        <v>5.4000000000000003E-3</v>
      </c>
      <c r="K319">
        <v>1.994</v>
      </c>
      <c r="L319">
        <v>1143879.9509999999</v>
      </c>
      <c r="M319" t="s">
        <v>42</v>
      </c>
      <c r="N319" t="s">
        <v>198</v>
      </c>
      <c r="O319" t="s">
        <v>198</v>
      </c>
      <c r="P319" t="s">
        <v>45</v>
      </c>
      <c r="Q319" t="s">
        <v>5</v>
      </c>
      <c r="R319" t="s">
        <v>4</v>
      </c>
      <c r="S319" t="s">
        <v>172</v>
      </c>
      <c r="U319" t="s">
        <v>185</v>
      </c>
    </row>
    <row r="320" spans="1:21" x14ac:dyDescent="0.2">
      <c r="A320" t="s">
        <v>191</v>
      </c>
      <c r="B320" t="s">
        <v>207</v>
      </c>
      <c r="C320">
        <v>404</v>
      </c>
      <c r="D320">
        <v>2</v>
      </c>
      <c r="E320">
        <v>2017</v>
      </c>
      <c r="F320">
        <v>839.28</v>
      </c>
      <c r="G320">
        <v>12</v>
      </c>
      <c r="H320">
        <v>37281.11</v>
      </c>
      <c r="I320">
        <v>0.39500000000000002</v>
      </c>
      <c r="J320">
        <v>7.6E-3</v>
      </c>
      <c r="K320">
        <v>0.8</v>
      </c>
      <c r="L320">
        <v>424691.67200000002</v>
      </c>
      <c r="M320" t="s">
        <v>42</v>
      </c>
      <c r="N320" t="s">
        <v>198</v>
      </c>
      <c r="O320" t="s">
        <v>198</v>
      </c>
      <c r="P320" t="s">
        <v>45</v>
      </c>
      <c r="Q320" t="s">
        <v>5</v>
      </c>
      <c r="R320" t="s">
        <v>4</v>
      </c>
      <c r="S320" t="s">
        <v>172</v>
      </c>
      <c r="U320" t="s">
        <v>185</v>
      </c>
    </row>
    <row r="321" spans="1:21" x14ac:dyDescent="0.2">
      <c r="A321" t="s">
        <v>191</v>
      </c>
      <c r="B321" t="s">
        <v>207</v>
      </c>
      <c r="C321">
        <v>404</v>
      </c>
      <c r="D321">
        <v>2</v>
      </c>
      <c r="E321">
        <v>2019</v>
      </c>
      <c r="F321">
        <v>2057.59</v>
      </c>
      <c r="G321">
        <v>12</v>
      </c>
      <c r="H321">
        <v>103819.11</v>
      </c>
      <c r="I321">
        <v>0.34200000000000003</v>
      </c>
      <c r="J321">
        <v>8.6999999999999994E-3</v>
      </c>
      <c r="K321">
        <v>3.4140000000000001</v>
      </c>
      <c r="L321">
        <v>1138638.192</v>
      </c>
      <c r="M321" t="s">
        <v>42</v>
      </c>
      <c r="N321" t="s">
        <v>198</v>
      </c>
      <c r="O321" t="s">
        <v>198</v>
      </c>
      <c r="P321" t="s">
        <v>45</v>
      </c>
      <c r="Q321" t="s">
        <v>5</v>
      </c>
      <c r="R321" t="s">
        <v>4</v>
      </c>
      <c r="S321" t="s">
        <v>172</v>
      </c>
      <c r="U321" t="s">
        <v>185</v>
      </c>
    </row>
    <row r="322" spans="1:21" hidden="1" x14ac:dyDescent="0.2">
      <c r="A322" t="s">
        <v>191</v>
      </c>
      <c r="B322" t="s">
        <v>207</v>
      </c>
      <c r="C322">
        <v>404</v>
      </c>
      <c r="D322">
        <v>2</v>
      </c>
      <c r="E322">
        <v>2011</v>
      </c>
      <c r="F322">
        <v>7021.07</v>
      </c>
      <c r="G322">
        <v>12</v>
      </c>
      <c r="H322">
        <v>374020.93</v>
      </c>
      <c r="I322">
        <v>8.5760000000000005</v>
      </c>
      <c r="J322">
        <v>1.9199999999999998E-2</v>
      </c>
      <c r="K322">
        <v>49.654000000000003</v>
      </c>
      <c r="L322">
        <v>4847290.8830000004</v>
      </c>
      <c r="M322" t="s">
        <v>42</v>
      </c>
      <c r="N322" t="s">
        <v>198</v>
      </c>
      <c r="O322" t="s">
        <v>198</v>
      </c>
      <c r="P322" t="s">
        <v>45</v>
      </c>
      <c r="Q322" t="s">
        <v>5</v>
      </c>
      <c r="R322" t="s">
        <v>4</v>
      </c>
      <c r="S322" t="s">
        <v>172</v>
      </c>
      <c r="U322" t="s">
        <v>185</v>
      </c>
    </row>
    <row r="323" spans="1:21" hidden="1" x14ac:dyDescent="0.2">
      <c r="A323" t="s">
        <v>191</v>
      </c>
      <c r="B323" t="s">
        <v>207</v>
      </c>
      <c r="C323">
        <v>404</v>
      </c>
      <c r="D323">
        <v>2</v>
      </c>
      <c r="E323">
        <v>2021</v>
      </c>
      <c r="F323">
        <v>720.32</v>
      </c>
      <c r="G323">
        <v>12</v>
      </c>
      <c r="H323">
        <v>33191.96</v>
      </c>
      <c r="I323">
        <v>0.11</v>
      </c>
      <c r="J323">
        <v>2.2800000000000001E-2</v>
      </c>
      <c r="K323">
        <v>1.899</v>
      </c>
      <c r="L323">
        <v>367446.50300000003</v>
      </c>
      <c r="M323" t="s">
        <v>42</v>
      </c>
      <c r="N323" t="s">
        <v>198</v>
      </c>
      <c r="O323" t="s">
        <v>198</v>
      </c>
      <c r="P323" t="s">
        <v>45</v>
      </c>
      <c r="Q323" t="s">
        <v>5</v>
      </c>
      <c r="R323" t="s">
        <v>4</v>
      </c>
      <c r="S323" t="s">
        <v>172</v>
      </c>
      <c r="U323" t="s">
        <v>185</v>
      </c>
    </row>
    <row r="324" spans="1:21" x14ac:dyDescent="0.2">
      <c r="A324" t="s">
        <v>191</v>
      </c>
      <c r="B324" t="s">
        <v>207</v>
      </c>
      <c r="C324">
        <v>404</v>
      </c>
      <c r="D324">
        <v>3</v>
      </c>
      <c r="E324">
        <v>2015</v>
      </c>
      <c r="F324">
        <v>7761.57</v>
      </c>
      <c r="G324">
        <v>12</v>
      </c>
      <c r="H324">
        <v>928377.13</v>
      </c>
      <c r="I324">
        <v>3</v>
      </c>
      <c r="J324">
        <v>1.6000000000000001E-3</v>
      </c>
      <c r="K324">
        <v>8.6180000000000003</v>
      </c>
      <c r="L324">
        <v>9999956.3770000003</v>
      </c>
      <c r="M324" t="s">
        <v>42</v>
      </c>
      <c r="N324" t="s">
        <v>198</v>
      </c>
      <c r="O324" t="s">
        <v>198</v>
      </c>
      <c r="P324" t="s">
        <v>412</v>
      </c>
      <c r="Q324" t="s">
        <v>167</v>
      </c>
      <c r="R324" t="s">
        <v>4</v>
      </c>
      <c r="U324" t="s">
        <v>234</v>
      </c>
    </row>
    <row r="325" spans="1:21" x14ac:dyDescent="0.2">
      <c r="A325" t="s">
        <v>191</v>
      </c>
      <c r="B325" t="s">
        <v>207</v>
      </c>
      <c r="C325">
        <v>404</v>
      </c>
      <c r="D325">
        <v>3</v>
      </c>
      <c r="E325">
        <v>2013</v>
      </c>
      <c r="F325">
        <v>6282.21</v>
      </c>
      <c r="G325">
        <v>12</v>
      </c>
      <c r="H325">
        <v>825283.29</v>
      </c>
      <c r="I325">
        <v>2.5489999999999999</v>
      </c>
      <c r="J325">
        <v>2E-3</v>
      </c>
      <c r="K325">
        <v>9.2550000000000008</v>
      </c>
      <c r="L325">
        <v>8496040.5150000006</v>
      </c>
      <c r="M325" t="s">
        <v>42</v>
      </c>
      <c r="N325" t="s">
        <v>198</v>
      </c>
      <c r="O325" t="s">
        <v>198</v>
      </c>
      <c r="P325" t="s">
        <v>45</v>
      </c>
      <c r="Q325" t="s">
        <v>167</v>
      </c>
      <c r="R325" t="s">
        <v>4</v>
      </c>
      <c r="U325" t="s">
        <v>234</v>
      </c>
    </row>
    <row r="326" spans="1:21" x14ac:dyDescent="0.2">
      <c r="A326" t="s">
        <v>191</v>
      </c>
      <c r="B326" t="s">
        <v>207</v>
      </c>
      <c r="C326">
        <v>404</v>
      </c>
      <c r="D326">
        <v>3</v>
      </c>
      <c r="E326">
        <v>2014</v>
      </c>
      <c r="F326">
        <v>5799.31</v>
      </c>
      <c r="G326">
        <v>12</v>
      </c>
      <c r="H326">
        <v>756235.52</v>
      </c>
      <c r="I326">
        <v>2.3660000000000001</v>
      </c>
      <c r="J326">
        <v>2.2000000000000001E-3</v>
      </c>
      <c r="K326">
        <v>7.6639999999999997</v>
      </c>
      <c r="L326">
        <v>7885876.2759999996</v>
      </c>
      <c r="M326" t="s">
        <v>42</v>
      </c>
      <c r="N326" t="s">
        <v>198</v>
      </c>
      <c r="O326" t="s">
        <v>198</v>
      </c>
      <c r="P326" t="s">
        <v>45</v>
      </c>
      <c r="Q326" t="s">
        <v>167</v>
      </c>
      <c r="R326" t="s">
        <v>4</v>
      </c>
      <c r="U326" t="s">
        <v>234</v>
      </c>
    </row>
    <row r="327" spans="1:21" x14ac:dyDescent="0.2">
      <c r="A327" t="s">
        <v>191</v>
      </c>
      <c r="B327" t="s">
        <v>207</v>
      </c>
      <c r="C327">
        <v>404</v>
      </c>
      <c r="D327">
        <v>3</v>
      </c>
      <c r="E327">
        <v>2012</v>
      </c>
      <c r="F327">
        <v>4042.65</v>
      </c>
      <c r="G327">
        <v>12</v>
      </c>
      <c r="H327">
        <v>649239.93000000005</v>
      </c>
      <c r="I327">
        <v>1.9890000000000001</v>
      </c>
      <c r="J327">
        <v>2.5000000000000001E-3</v>
      </c>
      <c r="K327">
        <v>8.5860000000000003</v>
      </c>
      <c r="L327">
        <v>6600959.091</v>
      </c>
      <c r="M327" t="s">
        <v>42</v>
      </c>
      <c r="N327" t="s">
        <v>198</v>
      </c>
      <c r="O327" t="s">
        <v>198</v>
      </c>
      <c r="P327" t="s">
        <v>45</v>
      </c>
      <c r="Q327" t="s">
        <v>167</v>
      </c>
      <c r="R327" t="s">
        <v>4</v>
      </c>
      <c r="U327" t="s">
        <v>234</v>
      </c>
    </row>
    <row r="328" spans="1:21" x14ac:dyDescent="0.2">
      <c r="A328" t="s">
        <v>191</v>
      </c>
      <c r="B328" t="s">
        <v>207</v>
      </c>
      <c r="C328">
        <v>404</v>
      </c>
      <c r="D328">
        <v>3</v>
      </c>
      <c r="E328">
        <v>2011</v>
      </c>
      <c r="F328">
        <v>4175.07</v>
      </c>
      <c r="G328">
        <v>12</v>
      </c>
      <c r="H328">
        <v>478324.45</v>
      </c>
      <c r="I328">
        <v>1.5780000000000001</v>
      </c>
      <c r="J328">
        <v>3.8999999999999998E-3</v>
      </c>
      <c r="K328">
        <v>9.3740000000000006</v>
      </c>
      <c r="L328">
        <v>5191078.0060000001</v>
      </c>
      <c r="M328" t="s">
        <v>42</v>
      </c>
      <c r="N328" t="s">
        <v>198</v>
      </c>
      <c r="O328" t="s">
        <v>198</v>
      </c>
      <c r="P328" t="s">
        <v>45</v>
      </c>
      <c r="Q328" t="s">
        <v>167</v>
      </c>
      <c r="R328" t="s">
        <v>4</v>
      </c>
      <c r="U328" t="s">
        <v>234</v>
      </c>
    </row>
    <row r="329" spans="1:21" hidden="1" x14ac:dyDescent="0.2">
      <c r="A329" t="s">
        <v>252</v>
      </c>
      <c r="B329" t="s">
        <v>260</v>
      </c>
      <c r="C329">
        <v>880067</v>
      </c>
      <c r="D329" t="s">
        <v>263</v>
      </c>
      <c r="E329">
        <v>2016</v>
      </c>
      <c r="F329">
        <v>715</v>
      </c>
      <c r="G329">
        <v>3</v>
      </c>
      <c r="J329">
        <v>1.2E-2</v>
      </c>
      <c r="K329">
        <v>0.107</v>
      </c>
      <c r="L329">
        <v>23168</v>
      </c>
      <c r="M329" t="s">
        <v>218</v>
      </c>
      <c r="N329" t="s">
        <v>261</v>
      </c>
      <c r="O329" t="s">
        <v>262</v>
      </c>
      <c r="P329" t="s">
        <v>413</v>
      </c>
      <c r="Q329" t="s">
        <v>414</v>
      </c>
      <c r="R329" t="s">
        <v>164</v>
      </c>
      <c r="S329" t="s">
        <v>174</v>
      </c>
      <c r="U329" t="s">
        <v>185</v>
      </c>
    </row>
    <row r="330" spans="1:21" hidden="1" x14ac:dyDescent="0.2">
      <c r="A330" t="s">
        <v>252</v>
      </c>
      <c r="B330" t="s">
        <v>260</v>
      </c>
      <c r="C330">
        <v>880067</v>
      </c>
      <c r="D330" t="s">
        <v>263</v>
      </c>
      <c r="E330">
        <v>2017</v>
      </c>
      <c r="F330">
        <v>8705.07</v>
      </c>
      <c r="G330">
        <v>12</v>
      </c>
      <c r="J330">
        <v>1.2699999999999999E-2</v>
      </c>
      <c r="K330">
        <v>11.692</v>
      </c>
      <c r="L330">
        <v>1919214.4129999999</v>
      </c>
      <c r="M330" t="s">
        <v>218</v>
      </c>
      <c r="N330" t="s">
        <v>261</v>
      </c>
      <c r="O330" t="s">
        <v>262</v>
      </c>
      <c r="P330" t="s">
        <v>45</v>
      </c>
      <c r="Q330" t="s">
        <v>171</v>
      </c>
      <c r="R330" t="s">
        <v>164</v>
      </c>
      <c r="S330" t="s">
        <v>174</v>
      </c>
      <c r="U330" t="s">
        <v>185</v>
      </c>
    </row>
    <row r="331" spans="1:21" hidden="1" x14ac:dyDescent="0.2">
      <c r="A331" t="s">
        <v>252</v>
      </c>
      <c r="B331" t="s">
        <v>260</v>
      </c>
      <c r="C331">
        <v>880067</v>
      </c>
      <c r="D331" t="s">
        <v>263</v>
      </c>
      <c r="E331">
        <v>2020</v>
      </c>
      <c r="F331">
        <v>2069.27</v>
      </c>
      <c r="G331">
        <v>12</v>
      </c>
      <c r="J331">
        <v>1.38E-2</v>
      </c>
      <c r="K331">
        <v>3.589</v>
      </c>
      <c r="L331">
        <v>521852.315</v>
      </c>
      <c r="M331" t="s">
        <v>218</v>
      </c>
      <c r="N331" t="s">
        <v>261</v>
      </c>
      <c r="O331" t="s">
        <v>262</v>
      </c>
      <c r="P331" t="s">
        <v>45</v>
      </c>
      <c r="Q331" t="s">
        <v>171</v>
      </c>
      <c r="R331" t="s">
        <v>164</v>
      </c>
      <c r="S331" t="s">
        <v>174</v>
      </c>
      <c r="U331" t="s">
        <v>185</v>
      </c>
    </row>
    <row r="332" spans="1:21" hidden="1" x14ac:dyDescent="0.2">
      <c r="A332" t="s">
        <v>252</v>
      </c>
      <c r="B332" t="s">
        <v>260</v>
      </c>
      <c r="C332">
        <v>880067</v>
      </c>
      <c r="D332" t="s">
        <v>263</v>
      </c>
      <c r="E332">
        <v>2018</v>
      </c>
      <c r="F332">
        <v>6953.77</v>
      </c>
      <c r="G332">
        <v>12</v>
      </c>
      <c r="J332">
        <v>1.47E-2</v>
      </c>
      <c r="K332">
        <v>10.967000000000001</v>
      </c>
      <c r="L332">
        <v>1528368.183</v>
      </c>
      <c r="M332" t="s">
        <v>218</v>
      </c>
      <c r="N332" t="s">
        <v>261</v>
      </c>
      <c r="O332" t="s">
        <v>262</v>
      </c>
      <c r="P332" t="s">
        <v>45</v>
      </c>
      <c r="Q332" t="s">
        <v>171</v>
      </c>
      <c r="R332" t="s">
        <v>164</v>
      </c>
      <c r="S332" t="s">
        <v>174</v>
      </c>
      <c r="U332" t="s">
        <v>185</v>
      </c>
    </row>
    <row r="333" spans="1:21" hidden="1" x14ac:dyDescent="0.2">
      <c r="A333" t="s">
        <v>252</v>
      </c>
      <c r="B333" t="s">
        <v>260</v>
      </c>
      <c r="C333">
        <v>880067</v>
      </c>
      <c r="D333" t="s">
        <v>263</v>
      </c>
      <c r="E333">
        <v>2019</v>
      </c>
      <c r="F333">
        <v>8086.55</v>
      </c>
      <c r="G333">
        <v>12</v>
      </c>
      <c r="J333">
        <v>1.5800000000000002E-2</v>
      </c>
      <c r="K333">
        <v>15.221</v>
      </c>
      <c r="L333">
        <v>1950594.1070000001</v>
      </c>
      <c r="M333" t="s">
        <v>218</v>
      </c>
      <c r="N333" t="s">
        <v>261</v>
      </c>
      <c r="O333" t="s">
        <v>262</v>
      </c>
      <c r="P333" t="s">
        <v>45</v>
      </c>
      <c r="Q333" t="s">
        <v>171</v>
      </c>
      <c r="R333" t="s">
        <v>164</v>
      </c>
      <c r="S333" t="s">
        <v>174</v>
      </c>
      <c r="U333" t="s">
        <v>185</v>
      </c>
    </row>
    <row r="334" spans="1:21" hidden="1" x14ac:dyDescent="0.2">
      <c r="A334" t="s">
        <v>252</v>
      </c>
      <c r="B334" t="s">
        <v>260</v>
      </c>
      <c r="C334">
        <v>880067</v>
      </c>
      <c r="D334" t="s">
        <v>263</v>
      </c>
      <c r="E334">
        <v>2021</v>
      </c>
      <c r="F334">
        <v>4588.26</v>
      </c>
      <c r="G334">
        <v>12</v>
      </c>
      <c r="J334">
        <v>3.1199999999999999E-2</v>
      </c>
      <c r="K334">
        <v>5.5229999999999997</v>
      </c>
      <c r="L334">
        <v>362742.90500000003</v>
      </c>
      <c r="M334" t="s">
        <v>218</v>
      </c>
      <c r="N334" t="s">
        <v>261</v>
      </c>
      <c r="O334" t="s">
        <v>262</v>
      </c>
      <c r="P334" t="s">
        <v>45</v>
      </c>
      <c r="Q334" t="s">
        <v>171</v>
      </c>
      <c r="R334" t="s">
        <v>164</v>
      </c>
      <c r="S334" t="s">
        <v>174</v>
      </c>
      <c r="U334" t="s">
        <v>185</v>
      </c>
    </row>
    <row r="335" spans="1:21" hidden="1" x14ac:dyDescent="0.2"/>
    <row r="336" spans="1:21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</sheetData>
  <autoFilter ref="J1:J359" xr:uid="{B00B9108-72E8-914A-88A4-1C8ABB935D69}">
    <filterColumn colId="0">
      <customFilters>
        <customFilter operator="lessThanOrEqual" val="0.01"/>
      </customFilters>
    </filterColumn>
  </autoFilter>
  <sortState xmlns:xlrd2="http://schemas.microsoft.com/office/spreadsheetml/2017/richdata2" ref="A2:W358">
    <sortCondition ref="B2:B358"/>
    <sortCondition ref="D2:D358"/>
    <sortCondition ref="J2:J35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DB94-3D12-1A40-997B-00BD8826500B}">
  <dimension ref="A1:W55"/>
  <sheetViews>
    <sheetView workbookViewId="0">
      <pane ySplit="1" topLeftCell="A2" activePane="bottomLeft" state="frozen"/>
      <selection pane="bottomLeft" activeCell="J41" sqref="J41"/>
    </sheetView>
  </sheetViews>
  <sheetFormatPr baseColWidth="10" defaultRowHeight="16" x14ac:dyDescent="0.2"/>
  <cols>
    <col min="1" max="1" width="5.5" bestFit="1" customWidth="1"/>
    <col min="2" max="2" width="37.33203125" bestFit="1" customWidth="1"/>
    <col min="3" max="3" width="17.5" bestFit="1" customWidth="1"/>
    <col min="4" max="4" width="8.1640625" bestFit="1" customWidth="1"/>
    <col min="5" max="5" width="5.33203125" bestFit="1" customWidth="1"/>
    <col min="6" max="6" width="14.5" bestFit="1" customWidth="1"/>
    <col min="7" max="7" width="11.33203125" customWidth="1"/>
    <col min="8" max="8" width="11.5" customWidth="1"/>
    <col min="9" max="9" width="10.33203125" bestFit="1" customWidth="1"/>
    <col min="10" max="10" width="24.1640625" bestFit="1" customWidth="1"/>
    <col min="11" max="11" width="10.5" bestFit="1" customWidth="1"/>
    <col min="12" max="12" width="18.33203125" bestFit="1" customWidth="1"/>
    <col min="13" max="13" width="20.1640625" bestFit="1" customWidth="1"/>
    <col min="14" max="14" width="54.1640625" customWidth="1"/>
    <col min="15" max="15" width="48.5" customWidth="1"/>
    <col min="16" max="16" width="27.83203125" bestFit="1" customWidth="1"/>
    <col min="17" max="17" width="42.6640625" customWidth="1"/>
    <col min="18" max="18" width="29.33203125" bestFit="1" customWidth="1"/>
    <col min="19" max="19" width="21.33203125" customWidth="1"/>
    <col min="20" max="20" width="17.5" customWidth="1"/>
    <col min="21" max="21" width="80.6640625" bestFit="1" customWidth="1"/>
    <col min="22" max="22" width="35.33203125" customWidth="1"/>
    <col min="23" max="23" width="42.1640625" customWidth="1"/>
  </cols>
  <sheetData>
    <row r="1" spans="1:23" s="1" customFormat="1" ht="17" x14ac:dyDescent="0.2">
      <c r="A1" s="1" t="s">
        <v>0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30</v>
      </c>
      <c r="N1" s="1" t="s">
        <v>31</v>
      </c>
      <c r="O1" s="1" t="s">
        <v>32</v>
      </c>
      <c r="P1" s="1" t="s">
        <v>33</v>
      </c>
      <c r="Q1" s="1" t="s">
        <v>34</v>
      </c>
      <c r="R1" s="1" t="s">
        <v>35</v>
      </c>
      <c r="S1" s="1" t="s">
        <v>36</v>
      </c>
      <c r="T1" s="1" t="s">
        <v>37</v>
      </c>
      <c r="U1" s="1" t="s">
        <v>38</v>
      </c>
      <c r="V1" s="1" t="s">
        <v>39</v>
      </c>
      <c r="W1" s="1" t="s">
        <v>40</v>
      </c>
    </row>
    <row r="2" spans="1:23" x14ac:dyDescent="0.2">
      <c r="A2" t="s">
        <v>430</v>
      </c>
      <c r="B2" t="s">
        <v>432</v>
      </c>
      <c r="C2">
        <v>6055</v>
      </c>
      <c r="D2" t="s">
        <v>433</v>
      </c>
      <c r="E2">
        <v>2016</v>
      </c>
      <c r="F2">
        <v>5930.53</v>
      </c>
      <c r="G2">
        <v>12</v>
      </c>
      <c r="H2">
        <v>2404289.66</v>
      </c>
      <c r="I2">
        <v>7.718</v>
      </c>
      <c r="J2">
        <v>8.7099999999999997E-2</v>
      </c>
      <c r="K2">
        <v>1128.6990000000001</v>
      </c>
      <c r="L2" s="31">
        <v>25729885.024</v>
      </c>
      <c r="M2" t="s">
        <v>42</v>
      </c>
      <c r="N2" t="s">
        <v>431</v>
      </c>
      <c r="O2" t="s">
        <v>431</v>
      </c>
      <c r="P2" t="s">
        <v>45</v>
      </c>
      <c r="Q2" t="s">
        <v>5</v>
      </c>
      <c r="R2" t="s">
        <v>4</v>
      </c>
      <c r="U2" t="s">
        <v>434</v>
      </c>
    </row>
    <row r="3" spans="1:23" x14ac:dyDescent="0.2">
      <c r="A3" t="s">
        <v>430</v>
      </c>
      <c r="B3" t="s">
        <v>432</v>
      </c>
      <c r="C3">
        <v>6055</v>
      </c>
      <c r="D3" t="s">
        <v>433</v>
      </c>
      <c r="E3">
        <v>2017</v>
      </c>
      <c r="F3">
        <v>2285.71</v>
      </c>
      <c r="G3">
        <v>12</v>
      </c>
      <c r="H3">
        <v>602623.46</v>
      </c>
      <c r="I3">
        <v>1.984</v>
      </c>
      <c r="J3">
        <v>8.8099999999999998E-2</v>
      </c>
      <c r="K3">
        <v>306.90499999999997</v>
      </c>
      <c r="L3">
        <v>6620893.5159999998</v>
      </c>
      <c r="M3" t="s">
        <v>42</v>
      </c>
      <c r="N3" t="s">
        <v>431</v>
      </c>
      <c r="O3" t="s">
        <v>431</v>
      </c>
      <c r="P3" t="s">
        <v>45</v>
      </c>
      <c r="Q3" t="s">
        <v>5</v>
      </c>
      <c r="R3" t="s">
        <v>4</v>
      </c>
      <c r="U3" t="s">
        <v>434</v>
      </c>
    </row>
    <row r="4" spans="1:23" x14ac:dyDescent="0.2">
      <c r="A4" t="s">
        <v>430</v>
      </c>
      <c r="B4" t="s">
        <v>432</v>
      </c>
      <c r="C4">
        <v>6055</v>
      </c>
      <c r="D4" t="s">
        <v>433</v>
      </c>
      <c r="E4">
        <v>2018</v>
      </c>
      <c r="F4">
        <v>2049.9499999999998</v>
      </c>
      <c r="G4">
        <v>12</v>
      </c>
      <c r="H4">
        <v>499791.14</v>
      </c>
      <c r="I4">
        <v>1.7470000000000001</v>
      </c>
      <c r="J4">
        <v>8.6800000000000002E-2</v>
      </c>
      <c r="K4">
        <v>279.63600000000002</v>
      </c>
      <c r="L4">
        <v>5820806.5669999998</v>
      </c>
      <c r="M4" t="s">
        <v>42</v>
      </c>
      <c r="N4" t="s">
        <v>431</v>
      </c>
      <c r="O4" t="s">
        <v>431</v>
      </c>
      <c r="P4" t="s">
        <v>45</v>
      </c>
      <c r="Q4" t="s">
        <v>5</v>
      </c>
      <c r="R4" t="s">
        <v>4</v>
      </c>
      <c r="U4" t="s">
        <v>434</v>
      </c>
    </row>
    <row r="5" spans="1:23" x14ac:dyDescent="0.2">
      <c r="A5" t="s">
        <v>430</v>
      </c>
      <c r="B5" t="s">
        <v>432</v>
      </c>
      <c r="C5">
        <v>6055</v>
      </c>
      <c r="D5" t="s">
        <v>433</v>
      </c>
      <c r="E5">
        <v>2019</v>
      </c>
      <c r="F5">
        <v>4490.25</v>
      </c>
      <c r="G5">
        <v>12</v>
      </c>
      <c r="H5">
        <v>1445454.36</v>
      </c>
      <c r="I5">
        <v>4.673</v>
      </c>
      <c r="J5">
        <v>8.2000000000000003E-2</v>
      </c>
      <c r="K5">
        <v>654.04399999999998</v>
      </c>
      <c r="L5" s="31">
        <v>15585713.967</v>
      </c>
      <c r="M5" t="s">
        <v>42</v>
      </c>
      <c r="N5" t="s">
        <v>431</v>
      </c>
      <c r="O5" t="s">
        <v>431</v>
      </c>
      <c r="P5" t="s">
        <v>45</v>
      </c>
      <c r="Q5" t="s">
        <v>5</v>
      </c>
      <c r="R5" t="s">
        <v>4</v>
      </c>
      <c r="U5" t="s">
        <v>434</v>
      </c>
    </row>
    <row r="6" spans="1:23" x14ac:dyDescent="0.2">
      <c r="A6" t="s">
        <v>430</v>
      </c>
      <c r="B6" t="s">
        <v>432</v>
      </c>
      <c r="C6">
        <v>6055</v>
      </c>
      <c r="D6" t="s">
        <v>433</v>
      </c>
      <c r="E6">
        <v>2020</v>
      </c>
      <c r="F6">
        <v>3658.55</v>
      </c>
      <c r="G6">
        <v>12</v>
      </c>
      <c r="H6">
        <v>1044704.71</v>
      </c>
      <c r="I6">
        <v>3.407</v>
      </c>
      <c r="J6">
        <v>8.2100000000000006E-2</v>
      </c>
      <c r="K6">
        <v>493.2</v>
      </c>
      <c r="L6" s="31">
        <v>11334561.926999999</v>
      </c>
      <c r="M6" t="s">
        <v>42</v>
      </c>
      <c r="N6" t="s">
        <v>431</v>
      </c>
      <c r="O6" t="s">
        <v>431</v>
      </c>
      <c r="P6" t="s">
        <v>45</v>
      </c>
      <c r="Q6" t="s">
        <v>5</v>
      </c>
      <c r="R6" t="s">
        <v>4</v>
      </c>
      <c r="U6" t="s">
        <v>434</v>
      </c>
    </row>
    <row r="7" spans="1:23" x14ac:dyDescent="0.2">
      <c r="A7" t="s">
        <v>430</v>
      </c>
      <c r="B7" t="s">
        <v>432</v>
      </c>
      <c r="C7">
        <v>6055</v>
      </c>
      <c r="D7" t="s">
        <v>433</v>
      </c>
      <c r="E7">
        <v>2021</v>
      </c>
      <c r="F7">
        <v>1159.8699999999999</v>
      </c>
      <c r="G7">
        <v>12</v>
      </c>
      <c r="H7">
        <v>151032.71</v>
      </c>
      <c r="I7">
        <v>0.61399999999999999</v>
      </c>
      <c r="J7">
        <v>7.1800000000000003E-2</v>
      </c>
      <c r="K7">
        <v>82.048000000000002</v>
      </c>
      <c r="L7">
        <v>2054257.82</v>
      </c>
      <c r="M7" t="s">
        <v>42</v>
      </c>
      <c r="N7" t="s">
        <v>431</v>
      </c>
      <c r="O7" t="s">
        <v>431</v>
      </c>
      <c r="P7" t="s">
        <v>45</v>
      </c>
      <c r="Q7" t="s">
        <v>5</v>
      </c>
      <c r="R7" t="s">
        <v>4</v>
      </c>
      <c r="U7" t="s">
        <v>434</v>
      </c>
    </row>
    <row r="8" spans="1:23" x14ac:dyDescent="0.2">
      <c r="A8" t="s">
        <v>323</v>
      </c>
      <c r="B8" t="s">
        <v>439</v>
      </c>
      <c r="C8">
        <v>50472</v>
      </c>
      <c r="D8" t="s">
        <v>441</v>
      </c>
      <c r="E8">
        <v>2012</v>
      </c>
      <c r="F8">
        <v>491</v>
      </c>
      <c r="G8">
        <v>12</v>
      </c>
      <c r="J8">
        <v>0.16</v>
      </c>
      <c r="K8">
        <v>17.283000000000001</v>
      </c>
      <c r="L8">
        <v>216040</v>
      </c>
      <c r="M8" t="s">
        <v>424</v>
      </c>
      <c r="N8" t="s">
        <v>440</v>
      </c>
      <c r="O8" t="s">
        <v>440</v>
      </c>
      <c r="P8" t="s">
        <v>45</v>
      </c>
      <c r="Q8" t="s">
        <v>5</v>
      </c>
      <c r="R8" t="s">
        <v>164</v>
      </c>
      <c r="U8" t="s">
        <v>423</v>
      </c>
    </row>
    <row r="9" spans="1:23" x14ac:dyDescent="0.2">
      <c r="A9" t="s">
        <v>323</v>
      </c>
      <c r="B9" t="s">
        <v>439</v>
      </c>
      <c r="C9">
        <v>50472</v>
      </c>
      <c r="D9" t="s">
        <v>441</v>
      </c>
      <c r="E9">
        <v>2013</v>
      </c>
      <c r="F9">
        <v>2114</v>
      </c>
      <c r="G9">
        <v>12</v>
      </c>
      <c r="J9">
        <v>0.17760000000000001</v>
      </c>
      <c r="K9">
        <v>82.614000000000004</v>
      </c>
      <c r="L9">
        <v>930160</v>
      </c>
      <c r="M9" t="s">
        <v>424</v>
      </c>
      <c r="N9" t="s">
        <v>440</v>
      </c>
      <c r="O9" t="s">
        <v>440</v>
      </c>
      <c r="P9" t="s">
        <v>45</v>
      </c>
      <c r="Q9" t="s">
        <v>5</v>
      </c>
      <c r="R9" t="s">
        <v>164</v>
      </c>
      <c r="U9" t="s">
        <v>423</v>
      </c>
    </row>
    <row r="10" spans="1:23" x14ac:dyDescent="0.2">
      <c r="A10" t="s">
        <v>323</v>
      </c>
      <c r="B10" t="s">
        <v>439</v>
      </c>
      <c r="C10">
        <v>50472</v>
      </c>
      <c r="D10" t="s">
        <v>441</v>
      </c>
      <c r="E10">
        <v>2014</v>
      </c>
      <c r="F10">
        <v>5780</v>
      </c>
      <c r="G10">
        <v>12</v>
      </c>
      <c r="J10">
        <v>0.18</v>
      </c>
      <c r="K10">
        <v>228.88800000000001</v>
      </c>
      <c r="L10">
        <v>2543200</v>
      </c>
      <c r="M10" t="s">
        <v>424</v>
      </c>
      <c r="N10" t="s">
        <v>440</v>
      </c>
      <c r="O10" t="s">
        <v>440</v>
      </c>
      <c r="P10" t="s">
        <v>45</v>
      </c>
      <c r="Q10" t="s">
        <v>5</v>
      </c>
      <c r="R10" t="s">
        <v>164</v>
      </c>
      <c r="U10" t="s">
        <v>423</v>
      </c>
    </row>
    <row r="11" spans="1:23" x14ac:dyDescent="0.2">
      <c r="A11" t="s">
        <v>323</v>
      </c>
      <c r="B11" t="s">
        <v>439</v>
      </c>
      <c r="C11">
        <v>50472</v>
      </c>
      <c r="D11" t="s">
        <v>441</v>
      </c>
      <c r="E11">
        <v>2015</v>
      </c>
      <c r="F11">
        <v>1967</v>
      </c>
      <c r="G11">
        <v>12</v>
      </c>
      <c r="J11">
        <v>0.18</v>
      </c>
      <c r="K11">
        <v>49.936999999999998</v>
      </c>
      <c r="L11">
        <v>554841.5</v>
      </c>
      <c r="M11" t="s">
        <v>424</v>
      </c>
      <c r="N11" t="s">
        <v>440</v>
      </c>
      <c r="O11" t="s">
        <v>440</v>
      </c>
      <c r="P11" t="s">
        <v>45</v>
      </c>
      <c r="Q11" t="s">
        <v>5</v>
      </c>
      <c r="R11" t="s">
        <v>164</v>
      </c>
      <c r="U11" t="s">
        <v>423</v>
      </c>
    </row>
    <row r="12" spans="1:23" x14ac:dyDescent="0.2">
      <c r="A12" t="s">
        <v>323</v>
      </c>
      <c r="B12" t="s">
        <v>439</v>
      </c>
      <c r="C12">
        <v>50472</v>
      </c>
      <c r="D12" t="s">
        <v>441</v>
      </c>
      <c r="E12">
        <v>2016</v>
      </c>
      <c r="F12">
        <v>2648.25</v>
      </c>
      <c r="G12">
        <v>12</v>
      </c>
      <c r="J12">
        <v>0.1013</v>
      </c>
      <c r="K12">
        <v>21.972999999999999</v>
      </c>
      <c r="L12">
        <v>434481.27500000002</v>
      </c>
      <c r="M12" t="s">
        <v>424</v>
      </c>
      <c r="N12" t="s">
        <v>440</v>
      </c>
      <c r="O12" t="s">
        <v>440</v>
      </c>
      <c r="P12" t="s">
        <v>45</v>
      </c>
      <c r="Q12" t="s">
        <v>5</v>
      </c>
      <c r="R12" t="s">
        <v>164</v>
      </c>
      <c r="U12" t="s">
        <v>423</v>
      </c>
    </row>
    <row r="13" spans="1:23" x14ac:dyDescent="0.2">
      <c r="A13" t="s">
        <v>323</v>
      </c>
      <c r="B13" t="s">
        <v>439</v>
      </c>
      <c r="C13">
        <v>50472</v>
      </c>
      <c r="D13" t="s">
        <v>441</v>
      </c>
      <c r="E13">
        <v>2017</v>
      </c>
      <c r="F13">
        <v>1828.75</v>
      </c>
      <c r="G13">
        <v>12</v>
      </c>
      <c r="J13">
        <v>8.5900000000000004E-2</v>
      </c>
      <c r="K13">
        <v>12.74</v>
      </c>
      <c r="L13">
        <v>313330.45</v>
      </c>
      <c r="M13" t="s">
        <v>424</v>
      </c>
      <c r="N13" t="s">
        <v>440</v>
      </c>
      <c r="O13" t="s">
        <v>440</v>
      </c>
      <c r="P13" t="s">
        <v>45</v>
      </c>
      <c r="Q13" t="s">
        <v>5</v>
      </c>
      <c r="R13" t="s">
        <v>164</v>
      </c>
      <c r="U13" t="s">
        <v>423</v>
      </c>
    </row>
    <row r="14" spans="1:23" x14ac:dyDescent="0.2">
      <c r="A14" t="s">
        <v>323</v>
      </c>
      <c r="B14" t="s">
        <v>439</v>
      </c>
      <c r="C14">
        <v>50472</v>
      </c>
      <c r="D14" t="s">
        <v>441</v>
      </c>
      <c r="E14">
        <v>2018</v>
      </c>
      <c r="F14">
        <v>3877.75</v>
      </c>
      <c r="G14">
        <v>12</v>
      </c>
      <c r="J14">
        <v>5.3900000000000003E-2</v>
      </c>
      <c r="K14">
        <v>17.693999999999999</v>
      </c>
      <c r="L14">
        <v>662349.75</v>
      </c>
      <c r="M14" t="s">
        <v>424</v>
      </c>
      <c r="N14" t="s">
        <v>440</v>
      </c>
      <c r="O14" t="s">
        <v>440</v>
      </c>
      <c r="P14" t="s">
        <v>45</v>
      </c>
      <c r="Q14" t="s">
        <v>5</v>
      </c>
      <c r="R14" t="s">
        <v>164</v>
      </c>
      <c r="U14" t="s">
        <v>423</v>
      </c>
    </row>
    <row r="15" spans="1:23" x14ac:dyDescent="0.2">
      <c r="A15" t="s">
        <v>323</v>
      </c>
      <c r="B15" t="s">
        <v>439</v>
      </c>
      <c r="C15">
        <v>50472</v>
      </c>
      <c r="D15" t="s">
        <v>441</v>
      </c>
      <c r="E15">
        <v>2019</v>
      </c>
      <c r="F15">
        <v>2224</v>
      </c>
      <c r="G15">
        <v>12</v>
      </c>
      <c r="J15">
        <v>4.9599999999999998E-2</v>
      </c>
      <c r="K15">
        <v>8.8230000000000004</v>
      </c>
      <c r="L15">
        <v>364659.17499999999</v>
      </c>
      <c r="M15" t="s">
        <v>424</v>
      </c>
      <c r="N15" t="s">
        <v>440</v>
      </c>
      <c r="O15" t="s">
        <v>440</v>
      </c>
      <c r="P15" t="s">
        <v>45</v>
      </c>
      <c r="Q15" t="s">
        <v>5</v>
      </c>
      <c r="R15" t="s">
        <v>164</v>
      </c>
      <c r="U15" t="s">
        <v>423</v>
      </c>
    </row>
    <row r="16" spans="1:23" x14ac:dyDescent="0.2">
      <c r="A16" t="s">
        <v>323</v>
      </c>
      <c r="B16" t="s">
        <v>439</v>
      </c>
      <c r="C16">
        <v>50472</v>
      </c>
      <c r="D16" t="s">
        <v>441</v>
      </c>
      <c r="E16">
        <v>2020</v>
      </c>
      <c r="F16">
        <v>3012.25</v>
      </c>
      <c r="G16">
        <v>12</v>
      </c>
      <c r="J16">
        <v>3.85E-2</v>
      </c>
      <c r="K16">
        <v>9.3569999999999993</v>
      </c>
      <c r="L16">
        <v>454926.82500000001</v>
      </c>
      <c r="M16" t="s">
        <v>424</v>
      </c>
      <c r="N16" t="s">
        <v>440</v>
      </c>
      <c r="O16" t="s">
        <v>440</v>
      </c>
      <c r="P16" t="s">
        <v>45</v>
      </c>
      <c r="Q16" t="s">
        <v>5</v>
      </c>
      <c r="R16" t="s">
        <v>164</v>
      </c>
      <c r="U16" t="s">
        <v>423</v>
      </c>
    </row>
    <row r="17" spans="1:23" x14ac:dyDescent="0.2">
      <c r="A17" t="s">
        <v>323</v>
      </c>
      <c r="B17" t="s">
        <v>439</v>
      </c>
      <c r="C17">
        <v>50472</v>
      </c>
      <c r="D17" t="s">
        <v>441</v>
      </c>
      <c r="E17">
        <v>2021</v>
      </c>
      <c r="F17">
        <v>1505</v>
      </c>
      <c r="G17">
        <v>12</v>
      </c>
      <c r="J17">
        <v>3.78E-2</v>
      </c>
      <c r="K17">
        <v>5.6890000000000001</v>
      </c>
      <c r="L17">
        <v>285521.42499999999</v>
      </c>
      <c r="M17" t="s">
        <v>424</v>
      </c>
      <c r="N17" t="s">
        <v>440</v>
      </c>
      <c r="O17" t="s">
        <v>440</v>
      </c>
      <c r="P17" t="s">
        <v>45</v>
      </c>
      <c r="Q17" t="s">
        <v>5</v>
      </c>
      <c r="R17" t="s">
        <v>164</v>
      </c>
      <c r="U17" t="s">
        <v>423</v>
      </c>
    </row>
    <row r="18" spans="1:23" x14ac:dyDescent="0.2">
      <c r="A18" t="s">
        <v>323</v>
      </c>
      <c r="B18" t="s">
        <v>439</v>
      </c>
      <c r="C18">
        <v>50472</v>
      </c>
      <c r="D18" t="s">
        <v>442</v>
      </c>
      <c r="E18">
        <v>2015</v>
      </c>
      <c r="F18">
        <v>736</v>
      </c>
      <c r="G18">
        <v>12</v>
      </c>
      <c r="J18">
        <v>0.20200000000000001</v>
      </c>
      <c r="K18">
        <v>31.754000000000001</v>
      </c>
      <c r="L18">
        <v>314329</v>
      </c>
      <c r="M18" t="s">
        <v>424</v>
      </c>
      <c r="N18" t="s">
        <v>440</v>
      </c>
      <c r="O18" t="s">
        <v>440</v>
      </c>
      <c r="P18" t="s">
        <v>45</v>
      </c>
      <c r="Q18" t="s">
        <v>5</v>
      </c>
      <c r="R18" t="s">
        <v>4</v>
      </c>
      <c r="U18" t="s">
        <v>423</v>
      </c>
    </row>
    <row r="19" spans="1:23" x14ac:dyDescent="0.2">
      <c r="A19" t="s">
        <v>323</v>
      </c>
      <c r="B19" t="s">
        <v>439</v>
      </c>
      <c r="C19">
        <v>50472</v>
      </c>
      <c r="D19" t="s">
        <v>442</v>
      </c>
      <c r="E19">
        <v>2016</v>
      </c>
      <c r="F19">
        <v>41</v>
      </c>
      <c r="G19">
        <v>12</v>
      </c>
      <c r="J19">
        <v>0.20200000000000001</v>
      </c>
      <c r="K19">
        <v>0.54500000000000004</v>
      </c>
      <c r="L19">
        <v>5395.9</v>
      </c>
      <c r="M19" t="s">
        <v>424</v>
      </c>
      <c r="N19" t="s">
        <v>440</v>
      </c>
      <c r="O19" t="s">
        <v>440</v>
      </c>
      <c r="P19" t="s">
        <v>45</v>
      </c>
      <c r="Q19" t="s">
        <v>5</v>
      </c>
      <c r="R19" t="s">
        <v>4</v>
      </c>
      <c r="U19" t="s">
        <v>423</v>
      </c>
    </row>
    <row r="20" spans="1:23" x14ac:dyDescent="0.2">
      <c r="A20" t="s">
        <v>435</v>
      </c>
      <c r="B20" t="s">
        <v>437</v>
      </c>
      <c r="C20">
        <v>1554</v>
      </c>
      <c r="D20">
        <v>2</v>
      </c>
      <c r="E20">
        <v>2021</v>
      </c>
      <c r="F20">
        <v>830.9</v>
      </c>
      <c r="G20">
        <v>12</v>
      </c>
      <c r="H20">
        <v>0</v>
      </c>
      <c r="I20">
        <v>0</v>
      </c>
      <c r="J20">
        <v>3.1600000000000003E-2</v>
      </c>
      <c r="K20">
        <v>0.69799999999999995</v>
      </c>
      <c r="L20">
        <v>35361.317000000003</v>
      </c>
      <c r="M20" t="s">
        <v>42</v>
      </c>
      <c r="N20" t="s">
        <v>436</v>
      </c>
      <c r="O20" t="s">
        <v>436</v>
      </c>
      <c r="P20" t="s">
        <v>45</v>
      </c>
      <c r="Q20" t="s">
        <v>5</v>
      </c>
      <c r="R20" t="s">
        <v>4</v>
      </c>
      <c r="U20" t="s">
        <v>438</v>
      </c>
      <c r="V20" t="s">
        <v>166</v>
      </c>
      <c r="W20" t="s">
        <v>17</v>
      </c>
    </row>
    <row r="21" spans="1:23" x14ac:dyDescent="0.2">
      <c r="A21" t="s">
        <v>426</v>
      </c>
      <c r="B21" t="s">
        <v>427</v>
      </c>
      <c r="C21">
        <v>562</v>
      </c>
      <c r="D21">
        <v>2</v>
      </c>
      <c r="E21">
        <v>2012</v>
      </c>
      <c r="F21">
        <v>1311.4</v>
      </c>
      <c r="G21">
        <v>12</v>
      </c>
      <c r="H21">
        <v>74738.559999999998</v>
      </c>
      <c r="I21">
        <v>8.0229999999999997</v>
      </c>
      <c r="J21">
        <v>0.1087</v>
      </c>
      <c r="K21">
        <v>72.308000000000007</v>
      </c>
      <c r="L21">
        <v>1098225.8770000001</v>
      </c>
      <c r="M21" t="s">
        <v>42</v>
      </c>
      <c r="N21" t="s">
        <v>428</v>
      </c>
      <c r="O21" t="s">
        <v>428</v>
      </c>
      <c r="P21" t="s">
        <v>45</v>
      </c>
      <c r="Q21" t="s">
        <v>5</v>
      </c>
      <c r="R21" t="s">
        <v>4</v>
      </c>
      <c r="S21" t="s">
        <v>3</v>
      </c>
      <c r="U21" t="s">
        <v>429</v>
      </c>
      <c r="V21" t="s">
        <v>166</v>
      </c>
    </row>
    <row r="22" spans="1:23" x14ac:dyDescent="0.2">
      <c r="A22" t="s">
        <v>426</v>
      </c>
      <c r="B22" t="s">
        <v>427</v>
      </c>
      <c r="C22">
        <v>562</v>
      </c>
      <c r="D22">
        <v>2</v>
      </c>
      <c r="E22">
        <v>2013</v>
      </c>
      <c r="F22">
        <v>915.29</v>
      </c>
      <c r="G22">
        <v>12</v>
      </c>
      <c r="H22">
        <v>51582.02</v>
      </c>
      <c r="I22">
        <v>25.085000000000001</v>
      </c>
      <c r="J22">
        <v>0.1328</v>
      </c>
      <c r="K22">
        <v>54.180999999999997</v>
      </c>
      <c r="L22">
        <v>690749.95200000005</v>
      </c>
      <c r="M22" t="s">
        <v>42</v>
      </c>
      <c r="N22" t="s">
        <v>428</v>
      </c>
      <c r="O22" t="s">
        <v>428</v>
      </c>
      <c r="P22" t="s">
        <v>45</v>
      </c>
      <c r="Q22" t="s">
        <v>5</v>
      </c>
      <c r="R22" t="s">
        <v>4</v>
      </c>
      <c r="S22" t="s">
        <v>3</v>
      </c>
      <c r="U22" t="s">
        <v>429</v>
      </c>
      <c r="V22" t="s">
        <v>166</v>
      </c>
    </row>
    <row r="23" spans="1:23" x14ac:dyDescent="0.2">
      <c r="A23" t="s">
        <v>426</v>
      </c>
      <c r="B23" t="s">
        <v>427</v>
      </c>
      <c r="C23">
        <v>562</v>
      </c>
      <c r="D23">
        <v>2</v>
      </c>
      <c r="E23">
        <v>2014</v>
      </c>
      <c r="F23">
        <v>1257.26</v>
      </c>
      <c r="G23">
        <v>12</v>
      </c>
      <c r="H23">
        <v>86132.83</v>
      </c>
      <c r="I23">
        <v>37.357999999999997</v>
      </c>
      <c r="J23">
        <v>0.12089999999999999</v>
      </c>
      <c r="K23">
        <v>69.665999999999997</v>
      </c>
      <c r="L23">
        <v>1000327.0429999999</v>
      </c>
      <c r="M23" t="s">
        <v>42</v>
      </c>
      <c r="N23" t="s">
        <v>428</v>
      </c>
      <c r="O23" t="s">
        <v>428</v>
      </c>
      <c r="P23" t="s">
        <v>45</v>
      </c>
      <c r="Q23" t="s">
        <v>5</v>
      </c>
      <c r="R23" t="s">
        <v>4</v>
      </c>
      <c r="S23" t="s">
        <v>3</v>
      </c>
      <c r="U23" t="s">
        <v>429</v>
      </c>
      <c r="V23" t="s">
        <v>166</v>
      </c>
    </row>
    <row r="24" spans="1:23" x14ac:dyDescent="0.2">
      <c r="A24" t="s">
        <v>426</v>
      </c>
      <c r="B24" t="s">
        <v>427</v>
      </c>
      <c r="C24">
        <v>562</v>
      </c>
      <c r="D24">
        <v>2</v>
      </c>
      <c r="E24">
        <v>2015</v>
      </c>
      <c r="F24">
        <v>2229.0300000000002</v>
      </c>
      <c r="G24">
        <v>12</v>
      </c>
      <c r="H24">
        <v>162196.96</v>
      </c>
      <c r="I24">
        <v>50.253999999999998</v>
      </c>
      <c r="J24">
        <v>0.1103</v>
      </c>
      <c r="K24">
        <v>116.389</v>
      </c>
      <c r="L24">
        <v>1890393.956</v>
      </c>
      <c r="M24" t="s">
        <v>42</v>
      </c>
      <c r="N24" t="s">
        <v>428</v>
      </c>
      <c r="O24" t="s">
        <v>428</v>
      </c>
      <c r="P24" t="s">
        <v>45</v>
      </c>
      <c r="Q24" t="s">
        <v>5</v>
      </c>
      <c r="R24" t="s">
        <v>4</v>
      </c>
      <c r="S24" t="s">
        <v>3</v>
      </c>
      <c r="U24" t="s">
        <v>429</v>
      </c>
      <c r="V24" t="s">
        <v>166</v>
      </c>
    </row>
    <row r="25" spans="1:23" x14ac:dyDescent="0.2">
      <c r="A25" t="s">
        <v>426</v>
      </c>
      <c r="B25" t="s">
        <v>427</v>
      </c>
      <c r="C25">
        <v>562</v>
      </c>
      <c r="D25">
        <v>2</v>
      </c>
      <c r="E25">
        <v>2016</v>
      </c>
      <c r="F25">
        <v>1970.65</v>
      </c>
      <c r="G25">
        <v>12</v>
      </c>
      <c r="H25">
        <v>123344.04</v>
      </c>
      <c r="I25">
        <v>14.952</v>
      </c>
      <c r="J25">
        <v>9.5299999999999996E-2</v>
      </c>
      <c r="K25">
        <v>76.626999999999995</v>
      </c>
      <c r="L25">
        <v>1456900.4509999999</v>
      </c>
      <c r="M25" t="s">
        <v>42</v>
      </c>
      <c r="N25" t="s">
        <v>428</v>
      </c>
      <c r="O25" t="s">
        <v>428</v>
      </c>
      <c r="P25" t="s">
        <v>45</v>
      </c>
      <c r="Q25" t="s">
        <v>5</v>
      </c>
      <c r="R25" t="s">
        <v>4</v>
      </c>
      <c r="S25" t="s">
        <v>3</v>
      </c>
      <c r="U25" t="s">
        <v>429</v>
      </c>
      <c r="V25" t="s">
        <v>166</v>
      </c>
    </row>
    <row r="26" spans="1:23" x14ac:dyDescent="0.2">
      <c r="A26" t="s">
        <v>426</v>
      </c>
      <c r="B26" t="s">
        <v>427</v>
      </c>
      <c r="C26">
        <v>562</v>
      </c>
      <c r="D26">
        <v>2</v>
      </c>
      <c r="E26">
        <v>2017</v>
      </c>
      <c r="F26">
        <v>1797.97</v>
      </c>
      <c r="G26">
        <v>12</v>
      </c>
      <c r="H26">
        <v>108507.47</v>
      </c>
      <c r="I26">
        <v>23.282</v>
      </c>
      <c r="J26">
        <v>8.9599999999999999E-2</v>
      </c>
      <c r="K26">
        <v>62.276000000000003</v>
      </c>
      <c r="L26">
        <v>1199117.5009999999</v>
      </c>
      <c r="M26" t="s">
        <v>42</v>
      </c>
      <c r="N26" t="s">
        <v>428</v>
      </c>
      <c r="O26" t="s">
        <v>428</v>
      </c>
      <c r="P26" t="s">
        <v>45</v>
      </c>
      <c r="Q26" t="s">
        <v>5</v>
      </c>
      <c r="R26" t="s">
        <v>4</v>
      </c>
      <c r="S26" t="s">
        <v>3</v>
      </c>
      <c r="U26" t="s">
        <v>429</v>
      </c>
      <c r="V26" t="s">
        <v>166</v>
      </c>
    </row>
    <row r="27" spans="1:23" x14ac:dyDescent="0.2">
      <c r="A27" t="s">
        <v>426</v>
      </c>
      <c r="B27" t="s">
        <v>427</v>
      </c>
      <c r="C27">
        <v>562</v>
      </c>
      <c r="D27">
        <v>2</v>
      </c>
      <c r="E27">
        <v>2018</v>
      </c>
      <c r="F27">
        <v>1858.96</v>
      </c>
      <c r="G27">
        <v>12</v>
      </c>
      <c r="H27">
        <v>129690.82</v>
      </c>
      <c r="I27">
        <v>39.409999999999997</v>
      </c>
      <c r="J27">
        <v>9.5500000000000002E-2</v>
      </c>
      <c r="K27">
        <v>74.287999999999997</v>
      </c>
      <c r="L27">
        <v>1382128.4169999999</v>
      </c>
      <c r="M27" t="s">
        <v>42</v>
      </c>
      <c r="N27" t="s">
        <v>428</v>
      </c>
      <c r="O27" t="s">
        <v>428</v>
      </c>
      <c r="P27" t="s">
        <v>45</v>
      </c>
      <c r="Q27" t="s">
        <v>5</v>
      </c>
      <c r="R27" t="s">
        <v>4</v>
      </c>
      <c r="S27" t="s">
        <v>3</v>
      </c>
      <c r="U27" t="s">
        <v>429</v>
      </c>
      <c r="V27" t="s">
        <v>166</v>
      </c>
    </row>
    <row r="28" spans="1:23" x14ac:dyDescent="0.2">
      <c r="A28" t="s">
        <v>426</v>
      </c>
      <c r="B28" t="s">
        <v>427</v>
      </c>
      <c r="C28">
        <v>562</v>
      </c>
      <c r="D28">
        <v>2</v>
      </c>
      <c r="E28">
        <v>2019</v>
      </c>
      <c r="F28">
        <v>1220.4100000000001</v>
      </c>
      <c r="G28">
        <v>12</v>
      </c>
      <c r="H28">
        <v>74308.17</v>
      </c>
      <c r="I28">
        <v>2.2839999999999998</v>
      </c>
      <c r="J28">
        <v>7.8899999999999998E-2</v>
      </c>
      <c r="K28">
        <v>34.656999999999996</v>
      </c>
      <c r="L28">
        <v>785929.84699999995</v>
      </c>
      <c r="M28" t="s">
        <v>42</v>
      </c>
      <c r="N28" t="s">
        <v>428</v>
      </c>
      <c r="O28" t="s">
        <v>428</v>
      </c>
      <c r="P28" t="s">
        <v>45</v>
      </c>
      <c r="Q28" t="s">
        <v>5</v>
      </c>
      <c r="R28" t="s">
        <v>4</v>
      </c>
      <c r="S28" t="s">
        <v>3</v>
      </c>
      <c r="U28" t="s">
        <v>429</v>
      </c>
      <c r="V28" t="s">
        <v>166</v>
      </c>
    </row>
    <row r="29" spans="1:23" x14ac:dyDescent="0.2">
      <c r="A29" t="s">
        <v>426</v>
      </c>
      <c r="B29" t="s">
        <v>427</v>
      </c>
      <c r="C29">
        <v>562</v>
      </c>
      <c r="D29">
        <v>2</v>
      </c>
      <c r="E29">
        <v>2020</v>
      </c>
      <c r="F29">
        <v>1824.77</v>
      </c>
      <c r="G29">
        <v>12</v>
      </c>
      <c r="H29">
        <v>113578.46</v>
      </c>
      <c r="I29">
        <v>3.3460000000000001</v>
      </c>
      <c r="J29">
        <v>8.0799999999999997E-2</v>
      </c>
      <c r="K29">
        <v>51.631999999999998</v>
      </c>
      <c r="L29">
        <v>1144696.6780000001</v>
      </c>
      <c r="M29" t="s">
        <v>42</v>
      </c>
      <c r="N29" t="s">
        <v>428</v>
      </c>
      <c r="O29" t="s">
        <v>428</v>
      </c>
      <c r="P29" t="s">
        <v>45</v>
      </c>
      <c r="Q29" t="s">
        <v>5</v>
      </c>
      <c r="R29" t="s">
        <v>4</v>
      </c>
      <c r="S29" t="s">
        <v>3</v>
      </c>
      <c r="U29" t="s">
        <v>429</v>
      </c>
      <c r="V29" t="s">
        <v>166</v>
      </c>
    </row>
    <row r="30" spans="1:23" x14ac:dyDescent="0.2">
      <c r="A30" t="s">
        <v>426</v>
      </c>
      <c r="B30" t="s">
        <v>427</v>
      </c>
      <c r="C30">
        <v>562</v>
      </c>
      <c r="D30">
        <v>2</v>
      </c>
      <c r="E30">
        <v>2021</v>
      </c>
      <c r="F30">
        <v>1255</v>
      </c>
      <c r="G30">
        <v>12</v>
      </c>
      <c r="H30">
        <v>72950.25</v>
      </c>
      <c r="I30">
        <v>2.1139999999999999</v>
      </c>
      <c r="J30">
        <v>7.0800000000000002E-2</v>
      </c>
      <c r="K30">
        <v>27.731000000000002</v>
      </c>
      <c r="L30">
        <v>688723.15800000005</v>
      </c>
      <c r="M30" t="s">
        <v>42</v>
      </c>
      <c r="N30" t="s">
        <v>428</v>
      </c>
      <c r="O30" t="s">
        <v>428</v>
      </c>
      <c r="P30" t="s">
        <v>45</v>
      </c>
      <c r="Q30" t="s">
        <v>5</v>
      </c>
      <c r="R30" t="s">
        <v>4</v>
      </c>
      <c r="S30" t="s">
        <v>3</v>
      </c>
      <c r="U30" t="s">
        <v>429</v>
      </c>
      <c r="V30" t="s">
        <v>166</v>
      </c>
    </row>
    <row r="31" spans="1:23" x14ac:dyDescent="0.2">
      <c r="A31" t="s">
        <v>444</v>
      </c>
      <c r="B31" t="s">
        <v>445</v>
      </c>
      <c r="C31">
        <v>3138</v>
      </c>
      <c r="D31">
        <v>3</v>
      </c>
      <c r="E31">
        <v>2017</v>
      </c>
      <c r="F31">
        <v>2716.55</v>
      </c>
      <c r="G31">
        <v>12</v>
      </c>
      <c r="H31">
        <v>185030.15</v>
      </c>
      <c r="I31">
        <v>0.56299999999999994</v>
      </c>
      <c r="J31">
        <v>7.3899999999999993E-2</v>
      </c>
      <c r="K31">
        <v>74.051000000000002</v>
      </c>
      <c r="L31">
        <v>1875366.7050000001</v>
      </c>
      <c r="M31" t="s">
        <v>42</v>
      </c>
      <c r="N31" t="s">
        <v>443</v>
      </c>
      <c r="O31" t="s">
        <v>443</v>
      </c>
      <c r="P31" t="s">
        <v>45</v>
      </c>
      <c r="Q31" t="s">
        <v>5</v>
      </c>
      <c r="R31" t="s">
        <v>4</v>
      </c>
      <c r="U31" t="s">
        <v>425</v>
      </c>
      <c r="V31" t="s">
        <v>166</v>
      </c>
    </row>
    <row r="32" spans="1:23" x14ac:dyDescent="0.2">
      <c r="A32" t="s">
        <v>444</v>
      </c>
      <c r="B32" t="s">
        <v>445</v>
      </c>
      <c r="C32">
        <v>3138</v>
      </c>
      <c r="D32">
        <v>3</v>
      </c>
      <c r="E32">
        <v>2018</v>
      </c>
      <c r="F32">
        <v>2517.15</v>
      </c>
      <c r="G32">
        <v>12</v>
      </c>
      <c r="H32">
        <v>143435.73000000001</v>
      </c>
      <c r="I32">
        <v>0.44900000000000001</v>
      </c>
      <c r="J32">
        <v>7.1199999999999999E-2</v>
      </c>
      <c r="K32">
        <v>57.015000000000001</v>
      </c>
      <c r="L32">
        <v>1497295.648</v>
      </c>
      <c r="M32" t="s">
        <v>42</v>
      </c>
      <c r="N32" t="s">
        <v>443</v>
      </c>
      <c r="O32" t="s">
        <v>443</v>
      </c>
      <c r="P32" t="s">
        <v>45</v>
      </c>
      <c r="Q32" t="s">
        <v>5</v>
      </c>
      <c r="R32" t="s">
        <v>4</v>
      </c>
      <c r="U32" t="s">
        <v>425</v>
      </c>
      <c r="V32" t="s">
        <v>166</v>
      </c>
    </row>
    <row r="33" spans="1:22" x14ac:dyDescent="0.2">
      <c r="A33" t="s">
        <v>444</v>
      </c>
      <c r="B33" t="s">
        <v>445</v>
      </c>
      <c r="C33">
        <v>3138</v>
      </c>
      <c r="D33">
        <v>3</v>
      </c>
      <c r="E33">
        <v>2019</v>
      </c>
      <c r="F33">
        <v>2232.0100000000002</v>
      </c>
      <c r="G33">
        <v>12</v>
      </c>
      <c r="H33">
        <v>108315.46</v>
      </c>
      <c r="I33">
        <v>0.34799999999999998</v>
      </c>
      <c r="J33">
        <v>6.4500000000000002E-2</v>
      </c>
      <c r="K33">
        <v>41.2</v>
      </c>
      <c r="L33">
        <v>1161090.835</v>
      </c>
      <c r="M33" t="s">
        <v>42</v>
      </c>
      <c r="N33" t="s">
        <v>447</v>
      </c>
      <c r="O33" t="s">
        <v>447</v>
      </c>
      <c r="P33" t="s">
        <v>45</v>
      </c>
      <c r="Q33" t="s">
        <v>5</v>
      </c>
      <c r="R33" t="s">
        <v>4</v>
      </c>
      <c r="U33" t="s">
        <v>425</v>
      </c>
      <c r="V33" t="s">
        <v>166</v>
      </c>
    </row>
    <row r="34" spans="1:22" x14ac:dyDescent="0.2">
      <c r="A34" t="s">
        <v>444</v>
      </c>
      <c r="B34" t="s">
        <v>445</v>
      </c>
      <c r="C34">
        <v>3138</v>
      </c>
      <c r="D34">
        <v>3</v>
      </c>
      <c r="E34">
        <v>2020</v>
      </c>
      <c r="F34">
        <v>2720.4</v>
      </c>
      <c r="G34">
        <v>12</v>
      </c>
      <c r="H34">
        <v>154127.92000000001</v>
      </c>
      <c r="I34">
        <v>0.49</v>
      </c>
      <c r="J34">
        <v>6.7500000000000004E-2</v>
      </c>
      <c r="K34">
        <v>60.664999999999999</v>
      </c>
      <c r="L34">
        <v>1633426.5220000001</v>
      </c>
      <c r="M34" t="s">
        <v>42</v>
      </c>
      <c r="N34" t="s">
        <v>446</v>
      </c>
      <c r="O34" t="s">
        <v>446</v>
      </c>
      <c r="P34" t="s">
        <v>45</v>
      </c>
      <c r="Q34" t="s">
        <v>5</v>
      </c>
      <c r="R34" t="s">
        <v>4</v>
      </c>
      <c r="U34" t="s">
        <v>425</v>
      </c>
      <c r="V34" t="s">
        <v>166</v>
      </c>
    </row>
    <row r="35" spans="1:22" x14ac:dyDescent="0.2">
      <c r="A35" t="s">
        <v>444</v>
      </c>
      <c r="B35" t="s">
        <v>445</v>
      </c>
      <c r="C35">
        <v>3138</v>
      </c>
      <c r="D35">
        <v>3</v>
      </c>
      <c r="E35">
        <v>2021</v>
      </c>
      <c r="F35">
        <v>1945.18</v>
      </c>
      <c r="G35">
        <v>12</v>
      </c>
      <c r="H35">
        <v>82010.84</v>
      </c>
      <c r="I35">
        <v>0.27600000000000002</v>
      </c>
      <c r="J35">
        <v>6.6199999999999995E-2</v>
      </c>
      <c r="K35">
        <v>34.33</v>
      </c>
      <c r="L35">
        <v>920868.13600000006</v>
      </c>
      <c r="M35" t="s">
        <v>42</v>
      </c>
      <c r="N35" t="s">
        <v>446</v>
      </c>
      <c r="O35" t="s">
        <v>446</v>
      </c>
      <c r="P35" t="s">
        <v>45</v>
      </c>
      <c r="Q35" t="s">
        <v>5</v>
      </c>
      <c r="R35" t="s">
        <v>4</v>
      </c>
      <c r="U35" t="s">
        <v>425</v>
      </c>
      <c r="V35" t="s">
        <v>166</v>
      </c>
    </row>
    <row r="36" spans="1:22" x14ac:dyDescent="0.2">
      <c r="A36" t="s">
        <v>444</v>
      </c>
      <c r="B36" t="s">
        <v>445</v>
      </c>
      <c r="C36">
        <v>3138</v>
      </c>
      <c r="D36">
        <v>4</v>
      </c>
      <c r="E36">
        <v>2017</v>
      </c>
      <c r="F36">
        <v>2904.68</v>
      </c>
      <c r="G36">
        <v>12</v>
      </c>
      <c r="H36">
        <v>195937.13</v>
      </c>
      <c r="I36">
        <v>0.63900000000000001</v>
      </c>
      <c r="J36">
        <v>6.0199999999999997E-2</v>
      </c>
      <c r="K36">
        <v>71.186999999999998</v>
      </c>
      <c r="L36">
        <v>2131354.1830000002</v>
      </c>
      <c r="M36" t="s">
        <v>42</v>
      </c>
      <c r="N36" t="s">
        <v>443</v>
      </c>
      <c r="O36" t="s">
        <v>443</v>
      </c>
      <c r="P36" t="s">
        <v>45</v>
      </c>
      <c r="Q36" t="s">
        <v>5</v>
      </c>
      <c r="R36" t="s">
        <v>4</v>
      </c>
      <c r="U36" t="s">
        <v>425</v>
      </c>
      <c r="V36" t="s">
        <v>166</v>
      </c>
    </row>
    <row r="37" spans="1:22" x14ac:dyDescent="0.2">
      <c r="A37" t="s">
        <v>444</v>
      </c>
      <c r="B37" t="s">
        <v>445</v>
      </c>
      <c r="C37">
        <v>3138</v>
      </c>
      <c r="D37">
        <v>4</v>
      </c>
      <c r="E37">
        <v>2018</v>
      </c>
      <c r="F37">
        <v>2278.29</v>
      </c>
      <c r="G37">
        <v>12</v>
      </c>
      <c r="H37">
        <v>128443.33</v>
      </c>
      <c r="I37">
        <v>0.434</v>
      </c>
      <c r="J37">
        <v>5.3900000000000003E-2</v>
      </c>
      <c r="K37">
        <v>43.652999999999999</v>
      </c>
      <c r="L37">
        <v>1447963.3870000001</v>
      </c>
      <c r="M37" t="s">
        <v>42</v>
      </c>
      <c r="N37" t="s">
        <v>443</v>
      </c>
      <c r="O37" t="s">
        <v>443</v>
      </c>
      <c r="P37" t="s">
        <v>45</v>
      </c>
      <c r="Q37" t="s">
        <v>5</v>
      </c>
      <c r="R37" t="s">
        <v>4</v>
      </c>
      <c r="U37" t="s">
        <v>425</v>
      </c>
      <c r="V37" t="s">
        <v>166</v>
      </c>
    </row>
    <row r="38" spans="1:22" x14ac:dyDescent="0.2">
      <c r="A38" t="s">
        <v>444</v>
      </c>
      <c r="B38" t="s">
        <v>445</v>
      </c>
      <c r="C38">
        <v>3138</v>
      </c>
      <c r="D38">
        <v>4</v>
      </c>
      <c r="E38">
        <v>2019</v>
      </c>
      <c r="F38">
        <v>2208.7600000000002</v>
      </c>
      <c r="G38">
        <v>12</v>
      </c>
      <c r="H38">
        <v>115887</v>
      </c>
      <c r="I38">
        <v>0.38400000000000001</v>
      </c>
      <c r="J38">
        <v>5.6300000000000003E-2</v>
      </c>
      <c r="K38">
        <v>41.991999999999997</v>
      </c>
      <c r="L38">
        <v>1281214.007</v>
      </c>
      <c r="M38" t="s">
        <v>42</v>
      </c>
      <c r="N38" t="s">
        <v>447</v>
      </c>
      <c r="O38" t="s">
        <v>447</v>
      </c>
      <c r="P38" t="s">
        <v>45</v>
      </c>
      <c r="Q38" t="s">
        <v>5</v>
      </c>
      <c r="R38" t="s">
        <v>4</v>
      </c>
      <c r="U38" t="s">
        <v>425</v>
      </c>
      <c r="V38" t="s">
        <v>166</v>
      </c>
    </row>
    <row r="39" spans="1:22" x14ac:dyDescent="0.2">
      <c r="A39" t="s">
        <v>444</v>
      </c>
      <c r="B39" t="s">
        <v>445</v>
      </c>
      <c r="C39">
        <v>3138</v>
      </c>
      <c r="D39">
        <v>4</v>
      </c>
      <c r="E39">
        <v>2020</v>
      </c>
      <c r="F39">
        <v>3266.15</v>
      </c>
      <c r="G39">
        <v>12</v>
      </c>
      <c r="H39">
        <v>196867.83</v>
      </c>
      <c r="I39">
        <v>0.64600000000000002</v>
      </c>
      <c r="J39">
        <v>6.6299999999999998E-2</v>
      </c>
      <c r="K39">
        <v>82.367000000000004</v>
      </c>
      <c r="L39">
        <v>2153129.193</v>
      </c>
      <c r="M39" t="s">
        <v>42</v>
      </c>
      <c r="N39" t="s">
        <v>446</v>
      </c>
      <c r="O39" t="s">
        <v>446</v>
      </c>
      <c r="P39" t="s">
        <v>45</v>
      </c>
      <c r="Q39" t="s">
        <v>5</v>
      </c>
      <c r="R39" t="s">
        <v>4</v>
      </c>
      <c r="U39" t="s">
        <v>425</v>
      </c>
      <c r="V39" t="s">
        <v>166</v>
      </c>
    </row>
    <row r="40" spans="1:22" x14ac:dyDescent="0.2">
      <c r="A40" t="s">
        <v>444</v>
      </c>
      <c r="B40" t="s">
        <v>445</v>
      </c>
      <c r="C40">
        <v>3138</v>
      </c>
      <c r="D40">
        <v>4</v>
      </c>
      <c r="E40">
        <v>2021</v>
      </c>
      <c r="F40">
        <v>3090.41</v>
      </c>
      <c r="G40">
        <v>12</v>
      </c>
      <c r="H40">
        <v>152829.32999999999</v>
      </c>
      <c r="I40">
        <v>0.52300000000000002</v>
      </c>
      <c r="J40">
        <v>5.9900000000000002E-2</v>
      </c>
      <c r="K40">
        <v>61.417000000000002</v>
      </c>
      <c r="L40">
        <v>1744559.226</v>
      </c>
      <c r="M40" t="s">
        <v>42</v>
      </c>
      <c r="N40" t="s">
        <v>446</v>
      </c>
      <c r="O40" t="s">
        <v>446</v>
      </c>
      <c r="P40" t="s">
        <v>45</v>
      </c>
      <c r="Q40" t="s">
        <v>5</v>
      </c>
      <c r="R40" t="s">
        <v>4</v>
      </c>
      <c r="U40" t="s">
        <v>425</v>
      </c>
      <c r="V40" t="s">
        <v>166</v>
      </c>
    </row>
    <row r="41" spans="1:22" x14ac:dyDescent="0.2">
      <c r="A41" t="s">
        <v>444</v>
      </c>
      <c r="B41" t="s">
        <v>445</v>
      </c>
      <c r="C41">
        <v>3138</v>
      </c>
      <c r="D41">
        <v>5</v>
      </c>
      <c r="E41">
        <v>2017</v>
      </c>
      <c r="F41">
        <v>2967.44</v>
      </c>
      <c r="G41">
        <v>12</v>
      </c>
      <c r="H41">
        <v>273204.09000000003</v>
      </c>
      <c r="I41">
        <v>0.83899999999999997</v>
      </c>
      <c r="J41">
        <v>6.54E-2</v>
      </c>
      <c r="K41">
        <v>109.66200000000001</v>
      </c>
      <c r="L41">
        <v>2795375.75</v>
      </c>
      <c r="M41" t="s">
        <v>42</v>
      </c>
      <c r="N41" t="s">
        <v>443</v>
      </c>
      <c r="O41" t="s">
        <v>443</v>
      </c>
      <c r="P41" t="s">
        <v>45</v>
      </c>
      <c r="Q41" t="s">
        <v>5</v>
      </c>
      <c r="R41" t="s">
        <v>4</v>
      </c>
      <c r="U41" t="s">
        <v>425</v>
      </c>
      <c r="V41" t="s">
        <v>166</v>
      </c>
    </row>
    <row r="42" spans="1:22" x14ac:dyDescent="0.2">
      <c r="A42" t="s">
        <v>444</v>
      </c>
      <c r="B42" t="s">
        <v>445</v>
      </c>
      <c r="C42">
        <v>3138</v>
      </c>
      <c r="D42">
        <v>5</v>
      </c>
      <c r="E42">
        <v>2018</v>
      </c>
      <c r="F42">
        <v>2645.76</v>
      </c>
      <c r="G42">
        <v>12</v>
      </c>
      <c r="H42">
        <v>200943.95</v>
      </c>
      <c r="I42">
        <v>0.63300000000000001</v>
      </c>
      <c r="J42">
        <v>5.2200000000000003E-2</v>
      </c>
      <c r="K42">
        <v>66.876000000000005</v>
      </c>
      <c r="L42">
        <v>2111471.8149999999</v>
      </c>
      <c r="M42" t="s">
        <v>42</v>
      </c>
      <c r="N42" t="s">
        <v>443</v>
      </c>
      <c r="O42" t="s">
        <v>443</v>
      </c>
      <c r="P42" t="s">
        <v>45</v>
      </c>
      <c r="Q42" t="s">
        <v>5</v>
      </c>
      <c r="R42" t="s">
        <v>4</v>
      </c>
      <c r="U42" t="s">
        <v>425</v>
      </c>
      <c r="V42" t="s">
        <v>166</v>
      </c>
    </row>
    <row r="43" spans="1:22" x14ac:dyDescent="0.2">
      <c r="A43" t="s">
        <v>444</v>
      </c>
      <c r="B43" t="s">
        <v>445</v>
      </c>
      <c r="C43">
        <v>3138</v>
      </c>
      <c r="D43">
        <v>5</v>
      </c>
      <c r="E43">
        <v>2019</v>
      </c>
      <c r="F43">
        <v>2094.11</v>
      </c>
      <c r="G43">
        <v>12</v>
      </c>
      <c r="H43">
        <v>151452.88</v>
      </c>
      <c r="I43">
        <v>0.48299999999999998</v>
      </c>
      <c r="J43">
        <v>5.1299999999999998E-2</v>
      </c>
      <c r="K43">
        <v>51.414999999999999</v>
      </c>
      <c r="L43">
        <v>1610211.264</v>
      </c>
      <c r="M43" t="s">
        <v>42</v>
      </c>
      <c r="N43" t="s">
        <v>447</v>
      </c>
      <c r="O43" t="s">
        <v>447</v>
      </c>
      <c r="P43" t="s">
        <v>45</v>
      </c>
      <c r="Q43" t="s">
        <v>5</v>
      </c>
      <c r="R43" t="s">
        <v>4</v>
      </c>
      <c r="U43" t="s">
        <v>425</v>
      </c>
      <c r="V43" t="s">
        <v>166</v>
      </c>
    </row>
    <row r="44" spans="1:22" x14ac:dyDescent="0.2">
      <c r="A44" t="s">
        <v>444</v>
      </c>
      <c r="B44" t="s">
        <v>445</v>
      </c>
      <c r="C44">
        <v>3138</v>
      </c>
      <c r="D44">
        <v>5</v>
      </c>
      <c r="E44">
        <v>2020</v>
      </c>
      <c r="F44">
        <v>2950.16</v>
      </c>
      <c r="G44">
        <v>12</v>
      </c>
      <c r="H44">
        <v>239807.77</v>
      </c>
      <c r="I44">
        <v>0.76600000000000001</v>
      </c>
      <c r="J44">
        <v>5.8400000000000001E-2</v>
      </c>
      <c r="K44">
        <v>90.594999999999999</v>
      </c>
      <c r="L44">
        <v>2551580.4500000002</v>
      </c>
      <c r="M44" t="s">
        <v>42</v>
      </c>
      <c r="N44" t="s">
        <v>446</v>
      </c>
      <c r="O44" t="s">
        <v>446</v>
      </c>
      <c r="P44" t="s">
        <v>45</v>
      </c>
      <c r="Q44" t="s">
        <v>5</v>
      </c>
      <c r="R44" t="s">
        <v>4</v>
      </c>
      <c r="U44" t="s">
        <v>425</v>
      </c>
      <c r="V44" t="s">
        <v>166</v>
      </c>
    </row>
    <row r="45" spans="1:22" x14ac:dyDescent="0.2">
      <c r="A45" t="s">
        <v>444</v>
      </c>
      <c r="B45" t="s">
        <v>445</v>
      </c>
      <c r="C45">
        <v>3138</v>
      </c>
      <c r="D45">
        <v>5</v>
      </c>
      <c r="E45">
        <v>2021</v>
      </c>
      <c r="F45">
        <v>1659.61</v>
      </c>
      <c r="G45">
        <v>12</v>
      </c>
      <c r="H45">
        <v>88784.13</v>
      </c>
      <c r="I45">
        <v>0.29799999999999999</v>
      </c>
      <c r="J45">
        <v>4.6800000000000001E-2</v>
      </c>
      <c r="K45">
        <v>30.093</v>
      </c>
      <c r="L45">
        <v>993153.65399999998</v>
      </c>
      <c r="M45" t="s">
        <v>42</v>
      </c>
      <c r="N45" t="s">
        <v>446</v>
      </c>
      <c r="O45" t="s">
        <v>446</v>
      </c>
      <c r="P45" t="s">
        <v>45</v>
      </c>
      <c r="Q45" t="s">
        <v>5</v>
      </c>
      <c r="R45" t="s">
        <v>4</v>
      </c>
      <c r="U45" t="s">
        <v>425</v>
      </c>
      <c r="V45" t="s">
        <v>166</v>
      </c>
    </row>
    <row r="46" spans="1:22" x14ac:dyDescent="0.2">
      <c r="A46" t="s">
        <v>444</v>
      </c>
      <c r="B46" t="s">
        <v>448</v>
      </c>
      <c r="C46">
        <v>3131</v>
      </c>
      <c r="D46">
        <v>1</v>
      </c>
      <c r="E46">
        <v>2017</v>
      </c>
      <c r="F46">
        <v>2572.35</v>
      </c>
      <c r="G46">
        <v>12</v>
      </c>
      <c r="H46">
        <v>246968.83</v>
      </c>
      <c r="I46">
        <v>1.1220000000000001</v>
      </c>
      <c r="J46">
        <v>7.4399999999999994E-2</v>
      </c>
      <c r="K46">
        <v>111.393</v>
      </c>
      <c r="L46">
        <v>2903805.51</v>
      </c>
      <c r="M46" t="s">
        <v>42</v>
      </c>
      <c r="N46" t="s">
        <v>451</v>
      </c>
      <c r="O46" t="s">
        <v>451</v>
      </c>
      <c r="P46" t="s">
        <v>45</v>
      </c>
      <c r="Q46" t="s">
        <v>5</v>
      </c>
      <c r="R46" t="s">
        <v>4</v>
      </c>
      <c r="U46" t="s">
        <v>438</v>
      </c>
      <c r="V46" t="s">
        <v>166</v>
      </c>
    </row>
    <row r="47" spans="1:22" x14ac:dyDescent="0.2">
      <c r="A47" t="s">
        <v>444</v>
      </c>
      <c r="B47" t="s">
        <v>448</v>
      </c>
      <c r="C47">
        <v>3131</v>
      </c>
      <c r="D47">
        <v>1</v>
      </c>
      <c r="E47">
        <v>2018</v>
      </c>
      <c r="F47">
        <v>833.69</v>
      </c>
      <c r="G47">
        <v>12</v>
      </c>
      <c r="H47">
        <v>51089.85</v>
      </c>
      <c r="I47">
        <v>0.17299999999999999</v>
      </c>
      <c r="J47">
        <v>6.1600000000000002E-2</v>
      </c>
      <c r="K47">
        <v>20.302</v>
      </c>
      <c r="L47">
        <v>576818.45799999998</v>
      </c>
      <c r="M47" t="s">
        <v>42</v>
      </c>
      <c r="N47" t="s">
        <v>451</v>
      </c>
      <c r="O47" t="s">
        <v>451</v>
      </c>
      <c r="P47" t="s">
        <v>45</v>
      </c>
      <c r="Q47" t="s">
        <v>5</v>
      </c>
      <c r="R47" t="s">
        <v>4</v>
      </c>
      <c r="U47" t="s">
        <v>438</v>
      </c>
      <c r="V47" t="s">
        <v>166</v>
      </c>
    </row>
    <row r="48" spans="1:22" x14ac:dyDescent="0.2">
      <c r="A48" t="s">
        <v>444</v>
      </c>
      <c r="B48" t="s">
        <v>448</v>
      </c>
      <c r="C48">
        <v>3131</v>
      </c>
      <c r="D48">
        <v>1</v>
      </c>
      <c r="E48">
        <v>2019</v>
      </c>
      <c r="F48">
        <v>845.03</v>
      </c>
      <c r="G48">
        <v>12</v>
      </c>
      <c r="H48">
        <v>49799.12</v>
      </c>
      <c r="I48">
        <v>0.17100000000000001</v>
      </c>
      <c r="J48">
        <v>6.2100000000000002E-2</v>
      </c>
      <c r="K48">
        <v>20.885999999999999</v>
      </c>
      <c r="L48">
        <v>569572.57700000005</v>
      </c>
      <c r="M48" t="s">
        <v>42</v>
      </c>
      <c r="N48" t="s">
        <v>450</v>
      </c>
      <c r="O48" t="s">
        <v>450</v>
      </c>
      <c r="P48" t="s">
        <v>45</v>
      </c>
      <c r="Q48" t="s">
        <v>5</v>
      </c>
      <c r="R48" t="s">
        <v>4</v>
      </c>
      <c r="U48" t="s">
        <v>438</v>
      </c>
      <c r="V48" t="s">
        <v>166</v>
      </c>
    </row>
    <row r="49" spans="1:22" x14ac:dyDescent="0.2">
      <c r="A49" t="s">
        <v>444</v>
      </c>
      <c r="B49" t="s">
        <v>448</v>
      </c>
      <c r="C49">
        <v>3131</v>
      </c>
      <c r="D49">
        <v>1</v>
      </c>
      <c r="E49">
        <v>2020</v>
      </c>
      <c r="F49">
        <v>2530.21</v>
      </c>
      <c r="G49">
        <v>12</v>
      </c>
      <c r="H49">
        <v>238271.19</v>
      </c>
      <c r="I49">
        <v>0.74399999999999999</v>
      </c>
      <c r="J49">
        <v>7.1800000000000003E-2</v>
      </c>
      <c r="K49">
        <v>94.876999999999995</v>
      </c>
      <c r="L49">
        <v>2480206.5090000001</v>
      </c>
      <c r="M49" t="s">
        <v>42</v>
      </c>
      <c r="N49" t="s">
        <v>449</v>
      </c>
      <c r="O49" t="s">
        <v>449</v>
      </c>
      <c r="P49" t="s">
        <v>45</v>
      </c>
      <c r="Q49" t="s">
        <v>5</v>
      </c>
      <c r="R49" t="s">
        <v>4</v>
      </c>
      <c r="U49" t="s">
        <v>438</v>
      </c>
      <c r="V49" t="s">
        <v>166</v>
      </c>
    </row>
    <row r="50" spans="1:22" x14ac:dyDescent="0.2">
      <c r="A50" t="s">
        <v>444</v>
      </c>
      <c r="B50" t="s">
        <v>448</v>
      </c>
      <c r="C50">
        <v>3131</v>
      </c>
      <c r="D50">
        <v>1</v>
      </c>
      <c r="E50">
        <v>2021</v>
      </c>
      <c r="F50">
        <v>1423.89</v>
      </c>
      <c r="G50">
        <v>12</v>
      </c>
      <c r="H50">
        <v>92694.23</v>
      </c>
      <c r="I50">
        <v>0.29899999999999999</v>
      </c>
      <c r="J50">
        <v>6.3600000000000004E-2</v>
      </c>
      <c r="K50">
        <v>35.414999999999999</v>
      </c>
      <c r="L50">
        <v>995738.89099999995</v>
      </c>
      <c r="M50" t="s">
        <v>42</v>
      </c>
      <c r="N50" t="s">
        <v>449</v>
      </c>
      <c r="O50" t="s">
        <v>449</v>
      </c>
      <c r="P50" t="s">
        <v>45</v>
      </c>
      <c r="Q50" t="s">
        <v>5</v>
      </c>
      <c r="R50" t="s">
        <v>4</v>
      </c>
      <c r="U50" t="s">
        <v>438</v>
      </c>
      <c r="V50" t="s">
        <v>166</v>
      </c>
    </row>
    <row r="51" spans="1:22" x14ac:dyDescent="0.2">
      <c r="A51" t="s">
        <v>444</v>
      </c>
      <c r="B51" t="s">
        <v>448</v>
      </c>
      <c r="C51">
        <v>3131</v>
      </c>
      <c r="D51">
        <v>2</v>
      </c>
      <c r="E51">
        <v>2017</v>
      </c>
      <c r="F51">
        <v>3455.84</v>
      </c>
      <c r="G51">
        <v>12</v>
      </c>
      <c r="H51">
        <v>331298.33</v>
      </c>
      <c r="I51">
        <v>1.056</v>
      </c>
      <c r="J51">
        <v>7.3899999999999993E-2</v>
      </c>
      <c r="K51">
        <v>144.30799999999999</v>
      </c>
      <c r="L51">
        <v>3773361.3560000001</v>
      </c>
      <c r="M51" t="s">
        <v>42</v>
      </c>
      <c r="N51" t="s">
        <v>451</v>
      </c>
      <c r="O51" t="s">
        <v>451</v>
      </c>
      <c r="P51" t="s">
        <v>45</v>
      </c>
      <c r="Q51" t="s">
        <v>5</v>
      </c>
      <c r="R51" t="s">
        <v>4</v>
      </c>
      <c r="U51" t="s">
        <v>438</v>
      </c>
      <c r="V51" t="s">
        <v>166</v>
      </c>
    </row>
    <row r="52" spans="1:22" x14ac:dyDescent="0.2">
      <c r="A52" t="s">
        <v>444</v>
      </c>
      <c r="B52" t="s">
        <v>448</v>
      </c>
      <c r="C52">
        <v>3131</v>
      </c>
      <c r="D52">
        <v>2</v>
      </c>
      <c r="E52">
        <v>2018</v>
      </c>
      <c r="F52">
        <v>1912.99</v>
      </c>
      <c r="G52">
        <v>12</v>
      </c>
      <c r="H52">
        <v>149434.32</v>
      </c>
      <c r="I52">
        <v>0.51900000000000002</v>
      </c>
      <c r="J52">
        <v>7.0900000000000005E-2</v>
      </c>
      <c r="K52">
        <v>65.677000000000007</v>
      </c>
      <c r="L52">
        <v>1729233.541</v>
      </c>
      <c r="M52" t="s">
        <v>42</v>
      </c>
      <c r="N52" t="s">
        <v>451</v>
      </c>
      <c r="O52" t="s">
        <v>451</v>
      </c>
      <c r="P52" t="s">
        <v>45</v>
      </c>
      <c r="Q52" t="s">
        <v>5</v>
      </c>
      <c r="R52" t="s">
        <v>4</v>
      </c>
      <c r="U52" t="s">
        <v>438</v>
      </c>
      <c r="V52" t="s">
        <v>166</v>
      </c>
    </row>
    <row r="53" spans="1:22" x14ac:dyDescent="0.2">
      <c r="A53" t="s">
        <v>444</v>
      </c>
      <c r="B53" t="s">
        <v>448</v>
      </c>
      <c r="C53">
        <v>3131</v>
      </c>
      <c r="D53">
        <v>2</v>
      </c>
      <c r="E53">
        <v>2019</v>
      </c>
      <c r="F53">
        <v>997.87</v>
      </c>
      <c r="G53">
        <v>12</v>
      </c>
      <c r="H53">
        <v>63772.11</v>
      </c>
      <c r="I53">
        <v>0.219</v>
      </c>
      <c r="J53">
        <v>7.5200000000000003E-2</v>
      </c>
      <c r="K53">
        <v>29.326000000000001</v>
      </c>
      <c r="L53">
        <v>728593.84100000001</v>
      </c>
      <c r="M53" t="s">
        <v>42</v>
      </c>
      <c r="N53" t="s">
        <v>450</v>
      </c>
      <c r="O53" t="s">
        <v>450</v>
      </c>
      <c r="P53" t="s">
        <v>45</v>
      </c>
      <c r="Q53" t="s">
        <v>5</v>
      </c>
      <c r="R53" t="s">
        <v>4</v>
      </c>
      <c r="U53" t="s">
        <v>438</v>
      </c>
      <c r="V53" t="s">
        <v>166</v>
      </c>
    </row>
    <row r="54" spans="1:22" x14ac:dyDescent="0.2">
      <c r="A54" t="s">
        <v>444</v>
      </c>
      <c r="B54" t="s">
        <v>448</v>
      </c>
      <c r="C54">
        <v>3131</v>
      </c>
      <c r="D54">
        <v>2</v>
      </c>
      <c r="E54">
        <v>2020</v>
      </c>
      <c r="F54">
        <v>2250.2199999999998</v>
      </c>
      <c r="G54">
        <v>12</v>
      </c>
      <c r="H54">
        <v>209689.21</v>
      </c>
      <c r="I54">
        <v>0.68</v>
      </c>
      <c r="J54">
        <v>7.4700000000000003E-2</v>
      </c>
      <c r="K54">
        <v>89.432000000000002</v>
      </c>
      <c r="L54">
        <v>2265496.287</v>
      </c>
      <c r="M54" t="s">
        <v>42</v>
      </c>
      <c r="N54" t="s">
        <v>449</v>
      </c>
      <c r="O54" t="s">
        <v>449</v>
      </c>
      <c r="P54" t="s">
        <v>45</v>
      </c>
      <c r="Q54" t="s">
        <v>5</v>
      </c>
      <c r="R54" t="s">
        <v>4</v>
      </c>
      <c r="U54" t="s">
        <v>438</v>
      </c>
      <c r="V54" t="s">
        <v>166</v>
      </c>
    </row>
    <row r="55" spans="1:22" x14ac:dyDescent="0.2">
      <c r="A55" t="s">
        <v>444</v>
      </c>
      <c r="B55" t="s">
        <v>448</v>
      </c>
      <c r="C55">
        <v>3131</v>
      </c>
      <c r="D55">
        <v>2</v>
      </c>
      <c r="E55">
        <v>2021</v>
      </c>
      <c r="F55">
        <v>1408.72</v>
      </c>
      <c r="G55">
        <v>12</v>
      </c>
      <c r="H55">
        <v>87126.57</v>
      </c>
      <c r="I55">
        <v>0.29599999999999999</v>
      </c>
      <c r="J55">
        <v>7.1800000000000003E-2</v>
      </c>
      <c r="K55">
        <v>39.872</v>
      </c>
      <c r="L55">
        <v>987354.79200000002</v>
      </c>
      <c r="M55" t="s">
        <v>42</v>
      </c>
      <c r="N55" t="s">
        <v>449</v>
      </c>
      <c r="O55" t="s">
        <v>449</v>
      </c>
      <c r="P55" t="s">
        <v>45</v>
      </c>
      <c r="Q55" t="s">
        <v>5</v>
      </c>
      <c r="R55" t="s">
        <v>4</v>
      </c>
      <c r="U55" t="s">
        <v>438</v>
      </c>
      <c r="V55" t="s">
        <v>166</v>
      </c>
    </row>
  </sheetData>
  <sortState xmlns:xlrd2="http://schemas.microsoft.com/office/spreadsheetml/2017/richdata2" ref="A2:W61">
    <sortCondition ref="B2:B61"/>
    <sortCondition ref="D2:D61"/>
    <sortCondition ref="E2:E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Annual</vt:lpstr>
      <vt:lpstr>Monthly</vt:lpstr>
      <vt:lpstr>EIA-923</vt:lpstr>
      <vt:lpstr>EIA Pivot</vt:lpstr>
      <vt:lpstr>Calcs</vt:lpstr>
      <vt:lpstr>NOx controls comparison</vt:lpstr>
      <vt:lpstr>Gas Boiler SCR</vt:lpstr>
      <vt:lpstr>Gas Boiler SNCR</vt:lpstr>
      <vt:lpstr>Monthly!emission_06_29_2022_210647064</vt:lpstr>
      <vt:lpstr>Annual!emission_06_29_2022_210741993</vt:lpstr>
      <vt:lpstr>'NOx controls comparison'!emission_07_01_2022_223019457</vt:lpstr>
      <vt:lpstr>'Gas Boiler SCR'!emission_07_06_2022_223030433</vt:lpstr>
      <vt:lpstr>'Gas Boiler SNCR'!emission_07_07_2022_212729640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Kordzi</dc:creator>
  <cp:lastModifiedBy>Joe Kordzi</cp:lastModifiedBy>
  <dcterms:created xsi:type="dcterms:W3CDTF">2022-06-30T00:41:50Z</dcterms:created>
  <dcterms:modified xsi:type="dcterms:W3CDTF">2022-07-15T20:33:44Z</dcterms:modified>
</cp:coreProperties>
</file>